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/>
  </bookViews>
  <sheets>
    <sheet name="Прил. 1" sheetId="4" r:id="rId1"/>
    <sheet name="Прил. 2" sheetId="1" r:id="rId2"/>
    <sheet name="Прил. 3" sheetId="8" r:id="rId3"/>
    <sheet name="Прил.4" sheetId="3" r:id="rId4"/>
    <sheet name="Прил.5" sheetId="9" r:id="rId5"/>
    <sheet name="Прил. 6" sheetId="12" r:id="rId6"/>
    <sheet name="Прил. 7" sheetId="13" r:id="rId7"/>
    <sheet name="Прил.8" sheetId="10" r:id="rId8"/>
    <sheet name="Прил.9" sheetId="11" r:id="rId9"/>
  </sheets>
  <definedNames>
    <definedName name="_xlnm._FilterDatabase" localSheetId="1" hidden="1">'Прил. 2'!$A$10:$J$38</definedName>
    <definedName name="_xlnm._FilterDatabase" localSheetId="2" hidden="1">'Прил. 3'!$A$10:$J$37</definedName>
    <definedName name="_xlnm._FilterDatabase" localSheetId="5" hidden="1">'Прил. 6'!$A$12:$G$106</definedName>
    <definedName name="_xlnm._FilterDatabase" localSheetId="3" hidden="1">Прил.4!$A$10:$K$107</definedName>
    <definedName name="_xlnm._FilterDatabase" localSheetId="4" hidden="1">Прил.5!$A$10:$J$11</definedName>
    <definedName name="Z_754BA2B9_92C8_4608_8D67_96BC5C16664E_.wvu.FilterData" localSheetId="3" hidden="1">Прил.4!$B$10:$CY$37</definedName>
    <definedName name="Z_754BA2B9_92C8_4608_8D67_96BC5C16664E_.wvu.FilterData" localSheetId="4" hidden="1">Прил.5!$B$10:$CY$11</definedName>
    <definedName name="Z_754BA2B9_92C8_4608_8D67_96BC5C16664E_.wvu.PrintTitles" localSheetId="5" hidden="1">'Прил. 6'!#REF!</definedName>
    <definedName name="Z_754BA2B9_92C8_4608_8D67_96BC5C16664E_.wvu.PrintTitles" localSheetId="3" hidden="1">Прил.4!$7:$10</definedName>
    <definedName name="Z_754BA2B9_92C8_4608_8D67_96BC5C16664E_.wvu.PrintTitles" localSheetId="4" hidden="1">Прил.5!$7:$10</definedName>
    <definedName name="Z_9067D43C_8CF0_48E5_8C1B_7DFA94892381_.wvu.FilterData" localSheetId="3" hidden="1">Прил.4!$B$10:$CX$37</definedName>
    <definedName name="Z_9067D43C_8CF0_48E5_8C1B_7DFA94892381_.wvu.FilterData" localSheetId="4" hidden="1">Прил.5!$B$10:$CX$11</definedName>
    <definedName name="Z_9067D43C_8CF0_48E5_8C1B_7DFA94892381_.wvu.PrintTitles" localSheetId="5" hidden="1">'Прил. 6'!#REF!</definedName>
    <definedName name="Z_9067D43C_8CF0_48E5_8C1B_7DFA94892381_.wvu.PrintTitles" localSheetId="3" hidden="1">Прил.4!$7:$10</definedName>
    <definedName name="Z_9067D43C_8CF0_48E5_8C1B_7DFA94892381_.wvu.PrintTitles" localSheetId="4" hidden="1">Прил.5!$7:$10</definedName>
    <definedName name="Z_D412A697_6196_4CD3_B8DF_C1AA2A0F2DD2_.wvu.FilterData" localSheetId="3" hidden="1">Прил.4!$B$10:$CX$37</definedName>
    <definedName name="Z_D412A697_6196_4CD3_B8DF_C1AA2A0F2DD2_.wvu.FilterData" localSheetId="4" hidden="1">Прил.5!$B$10:$CX$11</definedName>
    <definedName name="Z_DE2761FC_B87B_442B_8CE1_F507E8AF476B_.wvu.FilterData" localSheetId="3" hidden="1">Прил.4!$B$10:$CY$37</definedName>
    <definedName name="Z_DE2761FC_B87B_442B_8CE1_F507E8AF476B_.wvu.FilterData" localSheetId="4" hidden="1">Прил.5!$B$10:$CY$11</definedName>
    <definedName name="Z_DEEA3186_5E7C_4B49_A323_6511047D2DAC_.wvu.FilterData" localSheetId="3" hidden="1">Прил.4!$B$10:$CX$37</definedName>
    <definedName name="Z_DEEA3186_5E7C_4B49_A323_6511047D2DAC_.wvu.FilterData" localSheetId="4" hidden="1">Прил.5!$B$10:$CX$11</definedName>
    <definedName name="Z_DEEA3186_5E7C_4B49_A323_6511047D2DAC_.wvu.PrintTitles" localSheetId="5" hidden="1">'Прил. 6'!#REF!</definedName>
    <definedName name="Z_DEEA3186_5E7C_4B49_A323_6511047D2DAC_.wvu.PrintTitles" localSheetId="3" hidden="1">Прил.4!$7:$10</definedName>
    <definedName name="Z_DEEA3186_5E7C_4B49_A323_6511047D2DAC_.wvu.PrintTitles" localSheetId="4" hidden="1">Прил.5!$7:$10</definedName>
    <definedName name="Z_E6862595_AEA9_4563_8AED_64A09353D7BA_.wvu.FilterData" localSheetId="3" hidden="1">Прил.4!$B$10:$CX$37</definedName>
    <definedName name="Z_E6862595_AEA9_4563_8AED_64A09353D7BA_.wvu.FilterData" localSheetId="4" hidden="1">Прил.5!$B$10:$CX$11</definedName>
    <definedName name="Z_E6862595_AEA9_4563_8AED_64A09353D7BA_.wvu.PrintTitles" localSheetId="5" hidden="1">'Прил. 6'!#REF!</definedName>
    <definedName name="Z_E6862595_AEA9_4563_8AED_64A09353D7BA_.wvu.PrintTitles" localSheetId="3" hidden="1">Прил.4!$7:$10</definedName>
    <definedName name="Z_E6862595_AEA9_4563_8AED_64A09353D7BA_.wvu.PrintTitles" localSheetId="4" hidden="1">Прил.5!$7:$10</definedName>
    <definedName name="_xlnm.Print_Titles" localSheetId="1">'Прил. 2'!$7:$10</definedName>
    <definedName name="_xlnm.Print_Titles" localSheetId="2">'Прил. 3'!$7:$10</definedName>
    <definedName name="_xlnm.Print_Titles" localSheetId="5">'Прил. 6'!$9:$12</definedName>
    <definedName name="_xlnm.Print_Titles" localSheetId="3">Прил.4!$7:$10</definedName>
    <definedName name="_xlnm.Print_Titles" localSheetId="4">Прил.5!$7:$10</definedName>
    <definedName name="_xlnm.Print_Area" localSheetId="1">'Прил. 2'!$A$1:$J$63</definedName>
    <definedName name="_xlnm.Print_Area" localSheetId="2">'Прил. 3'!$A$1:$J$47</definedName>
    <definedName name="_xlnm.Print_Area" localSheetId="3">Прил.4!$A$1:$L$109</definedName>
    <definedName name="_xlnm.Print_Area" localSheetId="4">Прил.5!$A$1:$L$36</definedName>
  </definedNames>
  <calcPr calcId="125725"/>
</workbook>
</file>

<file path=xl/calcChain.xml><?xml version="1.0" encoding="utf-8"?>
<calcChain xmlns="http://schemas.openxmlformats.org/spreadsheetml/2006/main">
  <c r="H32" i="13"/>
  <c r="H31"/>
  <c r="H30"/>
  <c r="H29"/>
  <c r="H27"/>
  <c r="H26"/>
  <c r="H25"/>
  <c r="H24"/>
  <c r="H23"/>
  <c r="H22"/>
  <c r="H21"/>
  <c r="H20"/>
  <c r="H19"/>
  <c r="H18"/>
  <c r="H17"/>
  <c r="H16"/>
  <c r="B14"/>
  <c r="C14" s="1"/>
  <c r="D14" s="1"/>
  <c r="E14" s="1"/>
  <c r="F14" s="1"/>
  <c r="G14" s="1"/>
  <c r="H14" s="1"/>
  <c r="I44" i="8" l="1"/>
  <c r="H44"/>
  <c r="N13" i="4" l="1"/>
</calcChain>
</file>

<file path=xl/sharedStrings.xml><?xml version="1.0" encoding="utf-8"?>
<sst xmlns="http://schemas.openxmlformats.org/spreadsheetml/2006/main" count="1668" uniqueCount="480">
  <si>
    <t>к Тарифному соглашению на 2022 год</t>
  </si>
  <si>
    <t>Тарифно-отчётная группа</t>
  </si>
  <si>
    <t>Медицинская услуга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</si>
  <si>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</si>
  <si>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</si>
  <si>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</si>
  <si>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Тариф 
на единицу объёма</t>
  </si>
  <si>
    <t>Примечание</t>
  </si>
  <si>
    <t>код</t>
  </si>
  <si>
    <t>наименование медицинской услуги/
тарифно-отчётной группы</t>
  </si>
  <si>
    <t>наименование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</si>
  <si>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</si>
  <si>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</si>
  <si>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</si>
  <si>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</si>
  <si>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</si>
  <si>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</si>
  <si>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</si>
  <si>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</si>
  <si>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</si>
  <si>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</si>
  <si>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</si>
  <si>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</si>
  <si>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000</t>
  </si>
  <si>
    <t>без уточнений</t>
  </si>
  <si>
    <t>услуга</t>
  </si>
  <si>
    <t>0700000</t>
  </si>
  <si>
    <t>ДИАГНОСТИЧЕСКИЕ МАНИПУЛЯЦИИ</t>
  </si>
  <si>
    <t>A12.06.006</t>
  </si>
  <si>
    <t>Накожные исследования реакции на аллергены</t>
  </si>
  <si>
    <t>211</t>
  </si>
  <si>
    <t>0701000</t>
  </si>
  <si>
    <t>A03.26.006</t>
  </si>
  <si>
    <t>Флюоресцентная ангиография глаза</t>
  </si>
  <si>
    <t>211, 216</t>
  </si>
  <si>
    <t>0702000</t>
  </si>
  <si>
    <t>1900000</t>
  </si>
  <si>
    <t>ДИАГНОСТИКА ЗАБОЛЕВАНИЙ ГЛАЗ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</si>
  <si>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</si>
  <si>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</si>
  <si>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</si>
  <si>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</si>
  <si>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</si>
  <si>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</si>
  <si>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1500000</t>
  </si>
  <si>
    <t>АУДИОЛОГИЧЕСКИЙ СКРИНИНГ</t>
  </si>
  <si>
    <t>0703000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</si>
  <si>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</si>
  <si>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</si>
  <si>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</si>
  <si>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Исследование вызванной отоакустической эмиссии</t>
  </si>
  <si>
    <t>_____________________________________________</t>
  </si>
  <si>
    <t>ИСКЛЮЧИТЬ:</t>
  </si>
  <si>
    <t>ВКЛЮЧИТЬ:</t>
  </si>
  <si>
    <t>ОТДЕЛЬНЫЕ ДИАГНОСТИЧЕСКИЕ ИССЛЕДОВАНИЯ</t>
  </si>
  <si>
    <t>АЛЛЕРГИЧЕСКИЕ ПРОБЫ</t>
  </si>
  <si>
    <t>Код структурного подразделения, которое может оказывать услугу</t>
  </si>
  <si>
    <t>Врачебная специальность</t>
  </si>
  <si>
    <t>Цель посещения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</si>
  <si>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</si>
  <si>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Тариф на 1 услугу</t>
  </si>
  <si>
    <t>Код по 
V021</t>
  </si>
  <si>
    <t>Наименование</t>
  </si>
  <si>
    <t>Код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</si>
  <si>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</si>
  <si>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</si>
  <si>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Кабинет участкового врача (взрослое население)</t>
  </si>
  <si>
    <t xml:space="preserve">Общая врачебная практика (семейная медицина)       </t>
  </si>
  <si>
    <t>B01.026.001</t>
  </si>
  <si>
    <t>Приём врача общей практики первичный</t>
  </si>
  <si>
    <t>посещение по неотложной помощи</t>
  </si>
  <si>
    <t>39</t>
  </si>
  <si>
    <t>Общая врачебная практика (семейная медицина)</t>
  </si>
  <si>
    <t>посещение в составе обращения первичное</t>
  </si>
  <si>
    <t>B01.026.002</t>
  </si>
  <si>
    <t>Приём врача общей практики повторный</t>
  </si>
  <si>
    <t>посещение в составе обращения повторное</t>
  </si>
  <si>
    <t>выдача справки</t>
  </si>
  <si>
    <t>разовое посещение по заболеванию</t>
  </si>
  <si>
    <t>иные обстоятельства</t>
  </si>
  <si>
    <t>B04.014.004.001</t>
  </si>
  <si>
    <t>B04.014.004.002</t>
  </si>
  <si>
    <t>Вакцинация (Rabies)</t>
  </si>
  <si>
    <t>B04.014.004.003</t>
  </si>
  <si>
    <t>диспансерное наблюдение</t>
  </si>
  <si>
    <t>УДВН</t>
  </si>
  <si>
    <t>Школа для больных с артериальной гипертензией</t>
  </si>
  <si>
    <t>школа здоровья</t>
  </si>
  <si>
    <t>Школа для больных с сердечной недостаточностью</t>
  </si>
  <si>
    <t>Школа для больных с бронхиальной астмой</t>
  </si>
  <si>
    <t>Школа для больных с сахарным диабетом</t>
  </si>
  <si>
    <t>Школа здоровья для больных с гастроэнтерологическими заболеваниями</t>
  </si>
  <si>
    <t xml:space="preserve">Лечебное дело 
(средний медперсонал)                </t>
  </si>
  <si>
    <t>B01.047.005</t>
  </si>
  <si>
    <t xml:space="preserve">Приём врача-терапевта участкового первичный </t>
  </si>
  <si>
    <t>Терапия</t>
  </si>
  <si>
    <t>B01.047.006</t>
  </si>
  <si>
    <t xml:space="preserve">Приём врача-терапевта участкового повторный </t>
  </si>
  <si>
    <t>B04.047.003</t>
  </si>
  <si>
    <t xml:space="preserve">Диспансерный приём врача-терапевта участкового </t>
  </si>
  <si>
    <t>B04.047.004</t>
  </si>
  <si>
    <t xml:space="preserve">Профилактический приём врача-терапевта участкового </t>
  </si>
  <si>
    <t>B04.047.009</t>
  </si>
  <si>
    <t>B04.047.010</t>
  </si>
  <si>
    <t>B04.047.011</t>
  </si>
  <si>
    <t>B04.047.012</t>
  </si>
  <si>
    <t>B04.047.013</t>
  </si>
  <si>
    <t>Кабинет участкового врача (детское население)</t>
  </si>
  <si>
    <t xml:space="preserve">Педиатрия                                          </t>
  </si>
  <si>
    <t>B01.031.003</t>
  </si>
  <si>
    <t>Приём врача-педиатра участкового первичный</t>
  </si>
  <si>
    <t>B01.031.004</t>
  </si>
  <si>
    <t xml:space="preserve">Приём врача-педиатра участкового повторный </t>
  </si>
  <si>
    <t>Кабинет семейного врача</t>
  </si>
  <si>
    <t>B01.031.001</t>
  </si>
  <si>
    <t>Приём врача-педиатра первичный</t>
  </si>
  <si>
    <t>Фельдшерско-акушерский пункт</t>
  </si>
  <si>
    <t xml:space="preserve">Акушерское дело 
(средний медперсонал)              </t>
  </si>
  <si>
    <t>Отделение (кабинет) неотложной медицинской помощи</t>
  </si>
  <si>
    <t>B01.047.001</t>
  </si>
  <si>
    <t xml:space="preserve">Приём врача-терапевта первичный </t>
  </si>
  <si>
    <t>Травматологический пункт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</si>
  <si>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</si>
  <si>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</si>
  <si>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</si>
  <si>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 xml:space="preserve">Детская кардиология                                </t>
  </si>
  <si>
    <t xml:space="preserve">Онкология                                          </t>
  </si>
  <si>
    <t xml:space="preserve">Неврология                                         </t>
  </si>
  <si>
    <t xml:space="preserve">Офтальмология                                      </t>
  </si>
  <si>
    <t xml:space="preserve">Пульмонология                                      </t>
  </si>
  <si>
    <t>Женская консультация</t>
  </si>
  <si>
    <t>Акушерство и гинекология</t>
  </si>
  <si>
    <t>B01.001.001</t>
  </si>
  <si>
    <t xml:space="preserve">Приём врача-акушера-гинеколога первичный </t>
  </si>
  <si>
    <t>B01.001.002</t>
  </si>
  <si>
    <t xml:space="preserve">Приём врача-акушера-гинеколога повторный </t>
  </si>
  <si>
    <t>B01.001.004</t>
  </si>
  <si>
    <t xml:space="preserve">Приём врача-акушера-гинеколога беременной первичный </t>
  </si>
  <si>
    <t>B01.001.005</t>
  </si>
  <si>
    <t xml:space="preserve">Приём врача-акушера-гинеколога беременной повторный </t>
  </si>
  <si>
    <t>B04.001.001</t>
  </si>
  <si>
    <t xml:space="preserve">Диспансерный приём врача-акушера-гинеколога </t>
  </si>
  <si>
    <t>B01.047.002</t>
  </si>
  <si>
    <t xml:space="preserve">Приём врача-терапевта повторный </t>
  </si>
  <si>
    <t>B01.029.001</t>
  </si>
  <si>
    <t>Приём врача-офтальмолога первичный</t>
  </si>
  <si>
    <t xml:space="preserve">Кабинет врача-акушера-гинеколога </t>
  </si>
  <si>
    <t>95</t>
  </si>
  <si>
    <t>Лечебное дело</t>
  </si>
  <si>
    <t>B01.070.002</t>
  </si>
  <si>
    <t>Приём врача по медицинской профилактике</t>
  </si>
  <si>
    <t>для медицинских организаций, оказывающих первичную помощь по территориально-участковому принципу</t>
  </si>
  <si>
    <t>B01.027.001</t>
  </si>
  <si>
    <t xml:space="preserve">Приём врача-онколога первичный </t>
  </si>
  <si>
    <t>B01.027.002</t>
  </si>
  <si>
    <t xml:space="preserve">Приём врача-онколога повторный </t>
  </si>
  <si>
    <t>Кабинет врача-специалиста</t>
  </si>
  <si>
    <t>Лечебная физкультура и спортивная медицина</t>
  </si>
  <si>
    <t>B01.020.001</t>
  </si>
  <si>
    <t xml:space="preserve">Приём врача по лечебной физкультуре первичный </t>
  </si>
  <si>
    <t>Кардиология</t>
  </si>
  <si>
    <t>B01.015.003</t>
  </si>
  <si>
    <t>Приём врача-детского кардиолога первичный</t>
  </si>
  <si>
    <t>B01.023.001</t>
  </si>
  <si>
    <t xml:space="preserve">Приём врача-невролога первичный </t>
  </si>
  <si>
    <t>B01.037.001</t>
  </si>
  <si>
    <t xml:space="preserve">Приём врача-пульмонолога первичный </t>
  </si>
  <si>
    <t xml:space="preserve">Рефлексотерапия                                    </t>
  </si>
  <si>
    <t>B01.054.006</t>
  </si>
  <si>
    <t xml:space="preserve">Приём врача-рефлексотерапевта первичный </t>
  </si>
  <si>
    <t xml:space="preserve">Физиотерапия                                       </t>
  </si>
  <si>
    <t>B01.054.001</t>
  </si>
  <si>
    <t xml:space="preserve">Приём врача-физиотерапевта </t>
  </si>
  <si>
    <t>Эндокринология</t>
  </si>
  <si>
    <t>консультация дистанционная</t>
  </si>
  <si>
    <t>Центр специализированных видов медицинской помощи</t>
  </si>
  <si>
    <t>Центр восстановительной медицины и реабилитации</t>
  </si>
  <si>
    <t>62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</si>
  <si>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</si>
  <si>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</t>
  </si>
  <si>
    <t>Центр амбулаторной онкологической помощи</t>
  </si>
  <si>
    <t>1 - базовая часть ТПОМС; 2 - сверхбазовая часть ТПОМС</t>
  </si>
  <si>
    <t>*</t>
  </si>
  <si>
    <t>Тариф не включает стоимость вакцины</t>
  </si>
  <si>
    <t>в приложение 2.5 "Тарифы на посещение"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</si>
  <si>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</t>
    </r>
    <r>
      <rPr>
        <b/>
        <sz val="14"/>
        <color theme="1"/>
        <rFont val="Cambria"/>
        <family val="1"/>
        <charset val="204"/>
        <scheme val="major"/>
      </rPr>
      <t>и дифференцированные подушевые нормативы 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</si>
  <si>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№ п/п</t>
  </si>
  <si>
    <t>Медицинская организация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</si>
  <si>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</si>
  <si>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Коэффициенты дифференциации (КД)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</si>
  <si>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</si>
  <si>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ВСЕГО</t>
  </si>
  <si>
    <t>в том числе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</si>
  <si>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</si>
  <si>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</si>
  <si>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</si>
  <si>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</si>
  <si>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</si>
  <si>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</si>
  <si>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</si>
  <si>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</si>
  <si>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ПРОФ</t>
    </r>
  </si>
  <si>
    <t>ГОБУЗ "МОКБ им. П.А. Баяндина"</t>
  </si>
  <si>
    <t>041</t>
  </si>
  <si>
    <t>ГОБУЗ "Апатитско-Кировская ЦГБ"</t>
  </si>
  <si>
    <t>007</t>
  </si>
  <si>
    <t>ГОБУЗ "Кандалакшская ЦРБ"</t>
  </si>
  <si>
    <t>009</t>
  </si>
  <si>
    <t>ГОБУЗ "Кольская ЦРБ"</t>
  </si>
  <si>
    <t>013</t>
  </si>
  <si>
    <t>ГОБУЗ "Ловозерская ЦРБ"</t>
  </si>
  <si>
    <t>014</t>
  </si>
  <si>
    <t>ГОАУЗ "Мончегорская ЦРБ"</t>
  </si>
  <si>
    <t>045</t>
  </si>
  <si>
    <t>ГОБУЗ "Оленегорская ЦГБ"</t>
  </si>
  <si>
    <t>046</t>
  </si>
  <si>
    <t>ГОБУЗ "Печенгская ЦРБ"</t>
  </si>
  <si>
    <t>010</t>
  </si>
  <si>
    <t>ГОБУЗ "ЦРБ ЗАТО г.Североморск"</t>
  </si>
  <si>
    <t>008</t>
  </si>
  <si>
    <t>ГОБУЗ "ГП № 1"</t>
  </si>
  <si>
    <t>101</t>
  </si>
  <si>
    <t>ГОБУЗ "ГП № 2"</t>
  </si>
  <si>
    <t>102</t>
  </si>
  <si>
    <t>ГОБУЗ "ДП № 1"</t>
  </si>
  <si>
    <t>098</t>
  </si>
  <si>
    <t>ГОБУЗ "ДП № 4"</t>
  </si>
  <si>
    <t>109</t>
  </si>
  <si>
    <t>ГОБУЗ "ДП № 5"</t>
  </si>
  <si>
    <t>152</t>
  </si>
  <si>
    <t>ФГБУ "ММЦ" ФМБА России</t>
  </si>
  <si>
    <t>030</t>
  </si>
  <si>
    <t>ФГБУЗ "МСЧ № 118" ФМБА России</t>
  </si>
  <si>
    <t>037</t>
  </si>
  <si>
    <t>ФГБУЗ "ЦМСЧ № 120" ФМБА России</t>
  </si>
  <si>
    <t>038</t>
  </si>
  <si>
    <t>ФГБУЗ "Больница КНЦ РАН"</t>
  </si>
  <si>
    <t>050</t>
  </si>
  <si>
    <t>ФКУЗ "МСЧ МВД России по МО"</t>
  </si>
  <si>
    <t>168</t>
  </si>
  <si>
    <t>ЧУЗ "ПК РЖД" г. Мурманск</t>
  </si>
  <si>
    <t>051</t>
  </si>
  <si>
    <t>ЧУЗ "ПК РЖД" г. Кандалакша</t>
  </si>
  <si>
    <t>052</t>
  </si>
  <si>
    <t>Приложение № 1</t>
  </si>
  <si>
    <t>к Дополнительному соглашению к Тарифному соглашению на 2022 год</t>
  </si>
  <si>
    <t>от 25.02.2022 № 01/2022</t>
  </si>
  <si>
    <t>Поправочный коэффициент</t>
  </si>
  <si>
    <t>910</t>
  </si>
  <si>
    <t>РАЗДЕЛ III. Простые медицинские услуги, подлежащие оплате в рамках централизованных взаиморасчётов между медицинскими организациями</t>
  </si>
  <si>
    <t>1200000</t>
  </si>
  <si>
    <t>ФИЗИОТЕРАПИЯ</t>
  </si>
  <si>
    <t>213</t>
  </si>
  <si>
    <t>A24.01.005.003</t>
  </si>
  <si>
    <t xml:space="preserve">Криотерапия локальная </t>
  </si>
  <si>
    <t>Приложение № 2</t>
  </si>
  <si>
    <t>ИЗМЕНЕНИЯ 
в приложение 2.4 "Тарифы на простые медицинские услуги"</t>
  </si>
  <si>
    <t>0200000</t>
  </si>
  <si>
    <t>ФУНКЦИОНАЛЬНАЯ ДИАГНОСТИКА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</si>
  <si>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</si>
  <si>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</si>
  <si>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A05.10.004</t>
  </si>
  <si>
    <t xml:space="preserve">Расшифровка, описание и интерпретация электрокардиографических данных </t>
  </si>
  <si>
    <t>A08.05.001</t>
  </si>
  <si>
    <t>0507010</t>
  </si>
  <si>
    <t>ЦИТОЛОГИЧЕСКИЕ ИССЛЕДОВАНИЯ</t>
  </si>
  <si>
    <t>521</t>
  </si>
  <si>
    <t>Первичное стекло</t>
  </si>
  <si>
    <t>522</t>
  </si>
  <si>
    <t>Повторное стекло</t>
  </si>
  <si>
    <t xml:space="preserve">Цитологическое исследование мазка костного мозга (миелограмма) </t>
  </si>
  <si>
    <t xml:space="preserve">A08.05.013 </t>
  </si>
  <si>
    <t>Цитохимическое исследование препарата крови</t>
  </si>
  <si>
    <t>A08.30.018</t>
  </si>
  <si>
    <t>Срочное интраоперационное цитологическое исследование</t>
  </si>
  <si>
    <t>A08.30.031</t>
  </si>
  <si>
    <t>Цитологическое исследование перитонеальной жидкости</t>
  </si>
  <si>
    <t>A09.04.002</t>
  </si>
  <si>
    <t xml:space="preserve">Цитологическое исследование синовиальной жидкости </t>
  </si>
  <si>
    <t>A09.09.010</t>
  </si>
  <si>
    <t>Экспресс-диагностика общего, рода и видов эндотоксинов в мокроте</t>
  </si>
  <si>
    <t>1201010</t>
  </si>
  <si>
    <t>ФИЗИОТЕРАПИЯ ПРИ ЛЕЧЕНИИ ДЕРМАТОЗОВ</t>
  </si>
  <si>
    <t>2000000</t>
  </si>
  <si>
    <t>ПОЛУЧЕНИЕ БИОЛОГИЧЕСКОГО МАТЕРИАЛА</t>
  </si>
  <si>
    <t>2020000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</si>
  <si>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</si>
  <si>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</si>
  <si>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</si>
  <si>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</si>
  <si>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</si>
  <si>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</si>
  <si>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</si>
  <si>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</si>
  <si>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A11.20.018</t>
  </si>
  <si>
    <t>Пункция заднего свода влагалища</t>
  </si>
  <si>
    <t>165, 201, 216</t>
  </si>
  <si>
    <t>0209000</t>
  </si>
  <si>
    <t>РАСШИФРОВКА, ОПИСАНИЕ И ИНТЕРПРЕТАЦИЯ ДАННЫХ в ФУНКЦИОНАЛЬНОЙ ДИАГНОСТИКЕ</t>
  </si>
  <si>
    <t>291</t>
  </si>
  <si>
    <t>локальная терапия при заболеваниях кожи</t>
  </si>
  <si>
    <t>A08.04.004</t>
  </si>
  <si>
    <t>Приложение № 3</t>
  </si>
  <si>
    <t>Приложение № 4</t>
  </si>
  <si>
    <t>Приложение № 5</t>
  </si>
  <si>
    <t>дистанционный мониторинг</t>
  </si>
  <si>
    <t>обращение по заболеванию</t>
  </si>
  <si>
    <t>112</t>
  </si>
  <si>
    <t>142</t>
  </si>
  <si>
    <t>141</t>
  </si>
  <si>
    <t>Вакцинация (COVID-19)</t>
  </si>
  <si>
    <t>Вакцинация (иные заболевания)</t>
  </si>
  <si>
    <t>Тариф применяется при проведении УДВН в отрыве от профосмотра или диспансеризации</t>
  </si>
  <si>
    <t>Только для диагнозов U07.1 и U07.2</t>
  </si>
  <si>
    <t>5000000</t>
  </si>
  <si>
    <t>МЕТОДЫ ЗАМЕСТИТЕЛЬНОЙ ПОЧЕЧНОЙ ТЕРАПИИ</t>
  </si>
  <si>
    <t>5010010</t>
  </si>
  <si>
    <t>ГЕМОДИАЛИЗ</t>
  </si>
  <si>
    <t>231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</si>
  <si>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</si>
  <si>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</si>
  <si>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</si>
  <si>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</si>
  <si>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</si>
  <si>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Гемодиафильтрация</t>
  </si>
  <si>
    <t>5030010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</si>
  <si>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</si>
  <si>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</si>
  <si>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</si>
  <si>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</si>
  <si>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</si>
  <si>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</si>
  <si>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231, 232</t>
  </si>
  <si>
    <t>Раздел II. Простые медицинские услуги, 
подлежащие оплате за единицу объёма медицинской помощи согласно решению Комиссии</t>
  </si>
  <si>
    <t xml:space="preserve">A08.22.004     </t>
  </si>
  <si>
    <t>Цитологическое исследование микропрепарата тканей щитовидной железы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</si>
  <si>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</si>
  <si>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</si>
  <si>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</si>
  <si>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</si>
  <si>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</si>
  <si>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</si>
  <si>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</si>
  <si>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</si>
  <si>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t>ГОБУЗ "МОССМП"</t>
  </si>
  <si>
    <t>ФГБУЗ "МСЧ № 118" ФМБА</t>
  </si>
  <si>
    <t>ФГБУЗ "ЦМСЧ № 120" ФМБА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</si>
  <si>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</si>
  <si>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Структурное подразделение, которое может оказывать услугу:</t>
  </si>
  <si>
    <t>Станция (подстанция, пост) скорой медицинской помощи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</si>
  <si>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</si>
  <si>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</si>
  <si>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</si>
  <si>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</si>
  <si>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</si>
  <si>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</si>
  <si>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</si>
  <si>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t>Дети - возраст 0-17 лет; взрослые - возраст 18 лет и старше; без указания признака - все возрастные категории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</si>
  <si>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</si>
  <si>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Средний норматив финансовых затрат на лекарственные средства для проведения тромболитической терапии:</t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</si>
  <si>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</si>
  <si>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t>Приложение № 8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</si>
  <si>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4.2</t>
    </r>
  </si>
  <si>
    <t>»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</si>
  <si>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4.3</t>
    </r>
  </si>
  <si>
    <t>131</t>
  </si>
  <si>
    <t>Приложение № 6</t>
  </si>
  <si>
    <t>«Приложение № 3.2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</si>
  <si>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</si>
  <si>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Наименование медицинской организации</t>
  </si>
  <si>
    <t>Код МО</t>
  </si>
  <si>
    <t>Наименование подразделения</t>
  </si>
  <si>
    <t>Код подраз-деления</t>
  </si>
  <si>
    <t>Профиль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</si>
  <si>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</si>
  <si>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Уровень оказания медицинской помощи I</t>
  </si>
  <si>
    <t>Стационар круглосуточный</t>
  </si>
  <si>
    <t>Все профили</t>
  </si>
  <si>
    <t xml:space="preserve">ФГКУ "1469 ВМКГ" </t>
  </si>
  <si>
    <t>182</t>
  </si>
  <si>
    <t>Уровень оказания медицинской помощи II</t>
  </si>
  <si>
    <t>Подуровень 1</t>
  </si>
  <si>
    <t>ООО "Тирвас"</t>
  </si>
  <si>
    <t>060</t>
  </si>
  <si>
    <t>Центр (отделение) реабилитации</t>
  </si>
  <si>
    <t>Медицинская реабилитация</t>
  </si>
  <si>
    <t>ООО СГК "Изовела"</t>
  </si>
  <si>
    <t>069</t>
  </si>
  <si>
    <t>ООО "Санаторий Ковдорский"</t>
  </si>
  <si>
    <t>070</t>
  </si>
  <si>
    <t>ООО "Санаторий Лапландия"</t>
  </si>
  <si>
    <t>072</t>
  </si>
  <si>
    <t>Подуровень 2</t>
  </si>
  <si>
    <t>ГОБУЗ "МОКБ"</t>
  </si>
  <si>
    <t>Отделение, оказывающее ВМП</t>
  </si>
  <si>
    <t>Прочие*</t>
  </si>
  <si>
    <t>Региональный сосудистый центр</t>
  </si>
  <si>
    <t>Травмоцентр I уровня</t>
  </si>
  <si>
    <t>ГОБУЗ "МОДКБ"</t>
  </si>
  <si>
    <t>033</t>
  </si>
  <si>
    <t>Травмоцентр II уровня</t>
  </si>
  <si>
    <t>ГОБУЗ "МОКМЦ"</t>
  </si>
  <si>
    <t>029</t>
  </si>
  <si>
    <t>Акушерский стационар II уровня</t>
  </si>
  <si>
    <t>Перинатальный центр</t>
  </si>
  <si>
    <t>Первичное сосудистое отделение</t>
  </si>
  <si>
    <t>ГОБУЗ "МООД"</t>
  </si>
  <si>
    <t>035</t>
  </si>
  <si>
    <t>ГОАУЗ "МОЦСВМП"</t>
  </si>
  <si>
    <t>062</t>
  </si>
  <si>
    <t>Акушерский стационар I уровня</t>
  </si>
  <si>
    <t>Подуровень 3</t>
  </si>
  <si>
    <t>Травматология и ортопедия</t>
  </si>
  <si>
    <t>Неврология</t>
  </si>
  <si>
    <t>Неонатология</t>
  </si>
  <si>
    <t>Подуровень 4</t>
  </si>
  <si>
    <t>Уровень оказания медицинской помощи III</t>
  </si>
  <si>
    <t>Онкология</t>
  </si>
  <si>
    <t>Отоларингология</t>
  </si>
  <si>
    <t>Офтальмология</t>
  </si>
  <si>
    <t>Торакальная хирургия</t>
  </si>
  <si>
    <t>Урология</t>
  </si>
  <si>
    <t>Хирургия (абдоминальная)</t>
  </si>
  <si>
    <t>Челюстно - лицевая хирургия</t>
  </si>
  <si>
    <t>Нейрохирургия</t>
  </si>
  <si>
    <t>Детская урология-андрология</t>
  </si>
  <si>
    <t xml:space="preserve">Акушерство и гинекология </t>
  </si>
  <si>
    <t>Хирургия (комбустиология)</t>
  </si>
  <si>
    <t>Сердечно - сосудистая хирургия</t>
  </si>
  <si>
    <t>Профили, неучтенные в других подуровнях</t>
  </si>
  <si>
    <t>Приложение № 7</t>
  </si>
  <si>
    <t>«Приложение № 3.12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</si>
  <si>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</si>
  <si>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</si>
  <si>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</si>
  <si>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</si>
  <si>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</si>
  <si>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Коэффициент относительной затратоемкости (КЗ)</t>
  </si>
  <si>
    <t>A18.05.002</t>
  </si>
  <si>
    <t>Гемодиализ</t>
  </si>
  <si>
    <t>A18.05.002.002</t>
  </si>
  <si>
    <t>Гемодиализ интермиттирующий низкопоточный</t>
  </si>
  <si>
    <t>A18.05.002.003</t>
  </si>
  <si>
    <t>Гемодиализ интермиттирующий продленный</t>
  </si>
  <si>
    <t>A18.05.002.005</t>
  </si>
  <si>
    <t>Гемодиализ продолжительный</t>
  </si>
  <si>
    <t>A18.05.003</t>
  </si>
  <si>
    <t>Гемофильтрация крови</t>
  </si>
  <si>
    <t>A18.05.003.002</t>
  </si>
  <si>
    <t>Гемофильтрация крови продолжительная</t>
  </si>
  <si>
    <t>A18.05.004</t>
  </si>
  <si>
    <t>Ультрафильтрация крови</t>
  </si>
  <si>
    <t>A18.05.004.001</t>
  </si>
  <si>
    <t>Ультрафильтрация продленная</t>
  </si>
  <si>
    <t>11</t>
  </si>
  <si>
    <t>A18.05.011.001</t>
  </si>
  <si>
    <t>Гемодиафильтрация продленная</t>
  </si>
  <si>
    <t>12</t>
  </si>
  <si>
    <t>A18.05.011.002</t>
  </si>
  <si>
    <t>Гемодиафильтрация продолжительная</t>
  </si>
  <si>
    <t>A18.30.001</t>
  </si>
  <si>
    <t>Перитонеальный диализ</t>
  </si>
  <si>
    <t>A18.30.001.001</t>
  </si>
  <si>
    <t>Перитонеальный диализ проточный</t>
  </si>
  <si>
    <t>Единица объёма</t>
  </si>
  <si>
    <t>процедура</t>
  </si>
  <si>
    <t>сутки</t>
  </si>
  <si>
    <t>____________________________________________________»</t>
  </si>
  <si>
    <t>стационар</t>
  </si>
  <si>
    <t>стационар, 
дневной стационар</t>
  </si>
  <si>
    <t xml:space="preserve">Тариф на единицу объёма </t>
  </si>
  <si>
    <t>Тарифы на услуги заместительной почечной терапии, 
формирующие стоимость по КСГ 0 "Диализ" при оказании специализированной медицинской помощи 
в стационарных условиях и условиях дневных стационаров</t>
  </si>
  <si>
    <t>Поправочный коэфициент</t>
  </si>
  <si>
    <t>Базовая стоимость</t>
  </si>
  <si>
    <t>169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</si>
  <si>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2.3</t>
    </r>
  </si>
  <si>
    <t>ИЗМЕНЕНИЯ</t>
  </si>
  <si>
    <t>Только для диагнозов:
J00 - J06, J10 - J18, J20 - J22, U07.1, 07.2</t>
  </si>
  <si>
    <t>__________________________________________________________________________</t>
  </si>
  <si>
    <t>Включая цитологическое исследование полученного материала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</si>
</sst>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0000"/>
    <numFmt numFmtId="168" formatCode="#,##0.00000"/>
  </numFmts>
  <fonts count="77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2"/>
      <color theme="3" tint="0.39997558519241921"/>
      <name val="Cambria"/>
      <family val="1"/>
      <charset val="204"/>
    </font>
    <font>
      <b/>
      <sz val="12"/>
      <color theme="3" tint="0.39997558519241921"/>
      <name val="Cambria"/>
      <family val="1"/>
      <charset val="204"/>
      <scheme val="major"/>
    </font>
    <font>
      <b/>
      <sz val="12"/>
      <color theme="3" tint="0.39997558519241921"/>
      <name val="Calibri"/>
      <family val="2"/>
      <charset val="204"/>
      <scheme val="minor"/>
    </font>
    <font>
      <sz val="14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vertAlign val="subscript"/>
      <sz val="12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b/>
      <i/>
      <sz val="14"/>
      <color theme="1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i/>
      <vertAlign val="superscript"/>
      <sz val="12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4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sz val="11.5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4"/>
      <color indexed="8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6">
    <xf numFmtId="0" fontId="0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21" fillId="0" borderId="0"/>
    <xf numFmtId="0" fontId="12" fillId="0" borderId="0"/>
    <xf numFmtId="165" fontId="24" fillId="0" borderId="0" applyFont="0" applyFill="0" applyBorder="0" applyAlignment="0" applyProtection="0"/>
    <xf numFmtId="0" fontId="3" fillId="0" borderId="0"/>
    <xf numFmtId="0" fontId="3" fillId="0" borderId="0">
      <alignment vertical="top"/>
    </xf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4" fillId="0" borderId="0">
      <alignment vertical="top"/>
    </xf>
    <xf numFmtId="0" fontId="21" fillId="0" borderId="0"/>
    <xf numFmtId="0" fontId="2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7" fillId="0" borderId="0">
      <alignment vertical="top"/>
    </xf>
    <xf numFmtId="0" fontId="26" fillId="0" borderId="0"/>
    <xf numFmtId="0" fontId="24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24" fillId="0" borderId="0">
      <alignment vertical="top"/>
    </xf>
    <xf numFmtId="0" fontId="3" fillId="0" borderId="0"/>
    <xf numFmtId="9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/>
    </xf>
    <xf numFmtId="0" fontId="11" fillId="0" borderId="0" xfId="0" applyFont="1"/>
    <xf numFmtId="49" fontId="10" fillId="2" borderId="2" xfId="2" applyNumberFormat="1" applyFont="1" applyFill="1" applyBorder="1" applyAlignment="1">
      <alignment horizontal="center" vertical="center" wrapText="1"/>
    </xf>
    <xf numFmtId="0" fontId="10" fillId="2" borderId="2" xfId="2" applyNumberFormat="1" applyFont="1" applyFill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Font="1"/>
    <xf numFmtId="49" fontId="17" fillId="3" borderId="2" xfId="2" applyNumberFormat="1" applyFont="1" applyFill="1" applyBorder="1" applyAlignment="1">
      <alignment horizontal="center" vertical="center"/>
    </xf>
    <xf numFmtId="49" fontId="17" fillId="3" borderId="4" xfId="2" applyNumberFormat="1" applyFont="1" applyFill="1" applyBorder="1" applyAlignment="1">
      <alignment vertical="center" wrapText="1"/>
    </xf>
    <xf numFmtId="49" fontId="17" fillId="3" borderId="4" xfId="2" applyNumberFormat="1" applyFont="1" applyFill="1" applyBorder="1" applyAlignment="1">
      <alignment vertical="center"/>
    </xf>
    <xf numFmtId="49" fontId="17" fillId="3" borderId="5" xfId="2" applyNumberFormat="1" applyFont="1" applyFill="1" applyBorder="1" applyAlignment="1">
      <alignment vertical="center"/>
    </xf>
    <xf numFmtId="49" fontId="18" fillId="3" borderId="5" xfId="2" applyNumberFormat="1" applyFont="1" applyFill="1" applyBorder="1" applyAlignment="1">
      <alignment vertical="center"/>
    </xf>
    <xf numFmtId="49" fontId="18" fillId="3" borderId="6" xfId="2" applyNumberFormat="1" applyFont="1" applyFill="1" applyBorder="1" applyAlignment="1">
      <alignment vertical="center"/>
    </xf>
    <xf numFmtId="49" fontId="19" fillId="0" borderId="2" xfId="2" applyNumberFormat="1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left" vertical="center" wrapText="1"/>
    </xf>
    <xf numFmtId="49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0" fontId="20" fillId="0" borderId="2" xfId="2" applyFont="1" applyFill="1" applyBorder="1" applyAlignment="1">
      <alignment horizontal="left" vertical="center" wrapText="1"/>
    </xf>
    <xf numFmtId="0" fontId="19" fillId="0" borderId="2" xfId="2" applyFont="1" applyFill="1" applyBorder="1" applyAlignment="1">
      <alignment horizontal="center" vertical="center" wrapText="1"/>
    </xf>
    <xf numFmtId="4" fontId="18" fillId="0" borderId="2" xfId="2" applyNumberFormat="1" applyFont="1" applyFill="1" applyBorder="1" applyAlignment="1">
      <alignment vertical="center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49" fontId="11" fillId="0" borderId="0" xfId="0" applyNumberFormat="1" applyFont="1"/>
    <xf numFmtId="0" fontId="22" fillId="0" borderId="0" xfId="6" applyFont="1" applyAlignment="1">
      <alignment horizontal="center" vertical="center"/>
    </xf>
    <xf numFmtId="49" fontId="15" fillId="0" borderId="1" xfId="2" applyNumberFormat="1" applyFont="1" applyFill="1" applyBorder="1" applyAlignment="1">
      <alignment horizontal="center" vertical="center" wrapText="1"/>
    </xf>
    <xf numFmtId="49" fontId="17" fillId="3" borderId="3" xfId="2" applyNumberFormat="1" applyFont="1" applyFill="1" applyBorder="1" applyAlignment="1">
      <alignment horizontal="center" vertical="center"/>
    </xf>
    <xf numFmtId="49" fontId="17" fillId="3" borderId="7" xfId="2" applyNumberFormat="1" applyFont="1" applyFill="1" applyBorder="1" applyAlignment="1">
      <alignment vertical="center" wrapText="1"/>
    </xf>
    <xf numFmtId="49" fontId="17" fillId="3" borderId="7" xfId="2" applyNumberFormat="1" applyFont="1" applyFill="1" applyBorder="1" applyAlignment="1">
      <alignment vertical="center"/>
    </xf>
    <xf numFmtId="49" fontId="17" fillId="3" borderId="8" xfId="2" applyNumberFormat="1" applyFont="1" applyFill="1" applyBorder="1" applyAlignment="1">
      <alignment vertical="center"/>
    </xf>
    <xf numFmtId="49" fontId="18" fillId="3" borderId="9" xfId="2" applyNumberFormat="1" applyFont="1" applyFill="1" applyBorder="1" applyAlignment="1">
      <alignment vertical="center"/>
    </xf>
    <xf numFmtId="49" fontId="29" fillId="0" borderId="4" xfId="2" applyNumberFormat="1" applyFont="1" applyFill="1" applyBorder="1" applyAlignment="1">
      <alignment horizontal="left" vertical="center"/>
    </xf>
    <xf numFmtId="0" fontId="29" fillId="0" borderId="5" xfId="2" applyFont="1" applyFill="1" applyBorder="1" applyAlignment="1">
      <alignment horizontal="left" vertical="center"/>
    </xf>
    <xf numFmtId="49" fontId="29" fillId="0" borderId="5" xfId="2" applyNumberFormat="1" applyFont="1" applyFill="1" applyBorder="1" applyAlignment="1">
      <alignment horizontal="left" vertical="center"/>
    </xf>
    <xf numFmtId="0" fontId="30" fillId="0" borderId="5" xfId="2" applyFont="1" applyFill="1" applyBorder="1" applyAlignment="1">
      <alignment horizontal="left" vertical="center"/>
    </xf>
    <xf numFmtId="4" fontId="29" fillId="0" borderId="5" xfId="2" applyNumberFormat="1" applyFont="1" applyFill="1" applyBorder="1" applyAlignment="1">
      <alignment horizontal="left" vertical="center"/>
    </xf>
    <xf numFmtId="4" fontId="29" fillId="0" borderId="6" xfId="2" applyNumberFormat="1" applyFont="1" applyFill="1" applyBorder="1" applyAlignment="1">
      <alignment horizontal="left" vertical="center"/>
    </xf>
    <xf numFmtId="49" fontId="31" fillId="0" borderId="0" xfId="0" applyNumberFormat="1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21" fillId="0" borderId="0" xfId="6" applyFont="1"/>
    <xf numFmtId="0" fontId="5" fillId="0" borderId="0" xfId="6" applyFont="1"/>
    <xf numFmtId="0" fontId="7" fillId="0" borderId="0" xfId="114" applyFont="1" applyBorder="1"/>
    <xf numFmtId="0" fontId="32" fillId="0" borderId="0" xfId="6" applyFont="1" applyAlignment="1">
      <alignment horizontal="center" vertical="center"/>
    </xf>
    <xf numFmtId="0" fontId="33" fillId="2" borderId="1" xfId="6" applyFont="1" applyFill="1" applyBorder="1" applyAlignment="1">
      <alignment horizontal="center" vertical="center" wrapText="1"/>
    </xf>
    <xf numFmtId="0" fontId="33" fillId="2" borderId="2" xfId="6" applyFont="1" applyFill="1" applyBorder="1" applyAlignment="1">
      <alignment horizontal="center" vertical="center" wrapText="1"/>
    </xf>
    <xf numFmtId="0" fontId="33" fillId="0" borderId="0" xfId="6" applyFont="1" applyAlignment="1">
      <alignment horizontal="center" vertical="center"/>
    </xf>
    <xf numFmtId="0" fontId="34" fillId="0" borderId="0" xfId="6" applyFont="1"/>
    <xf numFmtId="0" fontId="35" fillId="0" borderId="1" xfId="6" applyFont="1" applyFill="1" applyBorder="1" applyAlignment="1">
      <alignment horizontal="center" vertical="center"/>
    </xf>
    <xf numFmtId="0" fontId="36" fillId="0" borderId="0" xfId="6" applyFont="1" applyAlignment="1">
      <alignment horizontal="center" vertical="center"/>
    </xf>
    <xf numFmtId="0" fontId="37" fillId="0" borderId="0" xfId="6" applyFont="1"/>
    <xf numFmtId="0" fontId="38" fillId="4" borderId="2" xfId="0" applyFont="1" applyFill="1" applyBorder="1" applyAlignment="1">
      <alignment horizontal="center" vertical="center"/>
    </xf>
    <xf numFmtId="0" fontId="38" fillId="4" borderId="5" xfId="0" applyFont="1" applyFill="1" applyBorder="1" applyAlignment="1">
      <alignment vertical="center"/>
    </xf>
    <xf numFmtId="0" fontId="39" fillId="4" borderId="5" xfId="0" applyFont="1" applyFill="1" applyBorder="1" applyAlignment="1">
      <alignment vertical="center"/>
    </xf>
    <xf numFmtId="0" fontId="39" fillId="4" borderId="5" xfId="0" applyFont="1" applyFill="1" applyBorder="1" applyAlignment="1">
      <alignment horizontal="center" vertical="center"/>
    </xf>
    <xf numFmtId="0" fontId="39" fillId="4" borderId="5" xfId="0" applyFont="1" applyFill="1" applyBorder="1" applyAlignment="1">
      <alignment horizontal="right" vertical="center"/>
    </xf>
    <xf numFmtId="0" fontId="38" fillId="4" borderId="5" xfId="0" applyFont="1" applyFill="1" applyBorder="1" applyAlignment="1">
      <alignment horizontal="center" vertical="center"/>
    </xf>
    <xf numFmtId="0" fontId="39" fillId="4" borderId="6" xfId="0" applyFont="1" applyFill="1" applyBorder="1" applyAlignment="1">
      <alignment vertical="center"/>
    </xf>
    <xf numFmtId="0" fontId="33" fillId="0" borderId="0" xfId="6" applyFont="1" applyFill="1" applyAlignment="1">
      <alignment horizontal="center" vertical="center"/>
    </xf>
    <xf numFmtId="49" fontId="40" fillId="0" borderId="3" xfId="6" applyNumberFormat="1" applyFont="1" applyFill="1" applyBorder="1" applyAlignment="1">
      <alignment horizontal="center" vertical="center"/>
    </xf>
    <xf numFmtId="0" fontId="40" fillId="0" borderId="3" xfId="6" applyFont="1" applyFill="1" applyBorder="1" applyAlignment="1">
      <alignment horizontal="left" vertical="center" wrapText="1"/>
    </xf>
    <xf numFmtId="0" fontId="40" fillId="0" borderId="3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left" vertical="center" wrapText="1"/>
    </xf>
    <xf numFmtId="49" fontId="40" fillId="0" borderId="3" xfId="6" applyNumberFormat="1" applyFont="1" applyFill="1" applyBorder="1" applyAlignment="1">
      <alignment horizontal="center" vertical="center" wrapText="1"/>
    </xf>
    <xf numFmtId="4" fontId="41" fillId="0" borderId="3" xfId="6" applyNumberFormat="1" applyFont="1" applyFill="1" applyBorder="1" applyAlignment="1">
      <alignment horizontal="center" vertical="center" wrapText="1"/>
    </xf>
    <xf numFmtId="0" fontId="20" fillId="0" borderId="0" xfId="6" applyFont="1" applyFill="1" applyAlignment="1">
      <alignment horizontal="center" vertical="center"/>
    </xf>
    <xf numFmtId="49" fontId="40" fillId="0" borderId="2" xfId="6" applyNumberFormat="1" applyFont="1" applyFill="1" applyBorder="1" applyAlignment="1">
      <alignment horizontal="center" vertical="center"/>
    </xf>
    <xf numFmtId="0" fontId="40" fillId="0" borderId="2" xfId="6" applyFont="1" applyFill="1" applyBorder="1" applyAlignment="1">
      <alignment horizontal="left" vertical="center" wrapText="1"/>
    </xf>
    <xf numFmtId="0" fontId="40" fillId="0" borderId="2" xfId="0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left" vertical="center" wrapText="1"/>
    </xf>
    <xf numFmtId="1" fontId="40" fillId="0" borderId="2" xfId="6" applyNumberFormat="1" applyFont="1" applyFill="1" applyBorder="1" applyAlignment="1">
      <alignment horizontal="center" vertical="center" wrapText="1"/>
    </xf>
    <xf numFmtId="49" fontId="40" fillId="0" borderId="2" xfId="6" applyNumberFormat="1" applyFont="1" applyFill="1" applyBorder="1" applyAlignment="1">
      <alignment horizontal="center" vertical="center" wrapText="1"/>
    </xf>
    <xf numFmtId="4" fontId="41" fillId="0" borderId="2" xfId="6" applyNumberFormat="1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49" fontId="20" fillId="0" borderId="2" xfId="6" applyNumberFormat="1" applyFont="1" applyFill="1" applyBorder="1" applyAlignment="1">
      <alignment horizontal="center" vertical="center"/>
    </xf>
    <xf numFmtId="0" fontId="20" fillId="0" borderId="2" xfId="6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/>
    </xf>
    <xf numFmtId="1" fontId="20" fillId="0" borderId="2" xfId="6" applyNumberFormat="1" applyFont="1" applyFill="1" applyBorder="1" applyAlignment="1">
      <alignment horizontal="center" vertical="center" wrapText="1"/>
    </xf>
    <xf numFmtId="4" fontId="41" fillId="0" borderId="2" xfId="6" applyNumberFormat="1" applyFont="1" applyFill="1" applyBorder="1" applyAlignment="1">
      <alignment horizontal="center" vertical="center"/>
    </xf>
    <xf numFmtId="4" fontId="43" fillId="0" borderId="2" xfId="6" applyNumberFormat="1" applyFont="1" applyFill="1" applyBorder="1" applyAlignment="1">
      <alignment horizontal="center" vertical="center" wrapText="1"/>
    </xf>
    <xf numFmtId="0" fontId="20" fillId="0" borderId="0" xfId="6" applyFont="1" applyAlignment="1">
      <alignment horizontal="center" vertical="center"/>
    </xf>
    <xf numFmtId="0" fontId="20" fillId="0" borderId="2" xfId="6" applyNumberFormat="1" applyFont="1" applyFill="1" applyBorder="1" applyAlignment="1">
      <alignment horizontal="center" vertical="center" wrapText="1"/>
    </xf>
    <xf numFmtId="0" fontId="44" fillId="4" borderId="6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 wrapText="1"/>
    </xf>
    <xf numFmtId="49" fontId="20" fillId="0" borderId="2" xfId="6" applyNumberFormat="1" applyFont="1" applyFill="1" applyBorder="1" applyAlignment="1">
      <alignment horizontal="center" vertical="center" wrapText="1"/>
    </xf>
    <xf numFmtId="0" fontId="40" fillId="0" borderId="2" xfId="6" applyFont="1" applyFill="1" applyBorder="1" applyAlignment="1">
      <alignment horizontal="center" vertical="center" wrapText="1"/>
    </xf>
    <xf numFmtId="0" fontId="45" fillId="0" borderId="0" xfId="6" applyFont="1" applyAlignment="1">
      <alignment horizontal="center" vertical="center"/>
    </xf>
    <xf numFmtId="0" fontId="20" fillId="0" borderId="8" xfId="6" applyFont="1" applyBorder="1" applyAlignment="1">
      <alignment horizontal="center" vertical="center"/>
    </xf>
    <xf numFmtId="0" fontId="45" fillId="0" borderId="8" xfId="6" applyFont="1" applyBorder="1" applyAlignment="1">
      <alignment horizontal="center" vertical="center"/>
    </xf>
    <xf numFmtId="49" fontId="20" fillId="0" borderId="0" xfId="6" applyNumberFormat="1" applyFont="1" applyAlignment="1">
      <alignment horizontal="center" vertical="center"/>
    </xf>
    <xf numFmtId="0" fontId="45" fillId="0" borderId="0" xfId="6" applyFont="1" applyFill="1" applyAlignment="1">
      <alignment horizontal="center" vertical="center"/>
    </xf>
    <xf numFmtId="0" fontId="38" fillId="4" borderId="3" xfId="0" applyFont="1" applyFill="1" applyBorder="1" applyAlignment="1">
      <alignment horizontal="center" vertical="center"/>
    </xf>
    <xf numFmtId="0" fontId="38" fillId="4" borderId="8" xfId="0" applyFont="1" applyFill="1" applyBorder="1" applyAlignment="1">
      <alignment vertical="center"/>
    </xf>
    <xf numFmtId="0" fontId="39" fillId="4" borderId="8" xfId="0" applyFont="1" applyFill="1" applyBorder="1" applyAlignment="1">
      <alignment vertical="center"/>
    </xf>
    <xf numFmtId="0" fontId="39" fillId="4" borderId="8" xfId="0" applyFont="1" applyFill="1" applyBorder="1" applyAlignment="1">
      <alignment horizontal="center" vertical="center"/>
    </xf>
    <xf numFmtId="0" fontId="39" fillId="4" borderId="8" xfId="0" applyFont="1" applyFill="1" applyBorder="1" applyAlignment="1">
      <alignment horizontal="right" vertical="center"/>
    </xf>
    <xf numFmtId="0" fontId="38" fillId="4" borderId="8" xfId="0" applyFont="1" applyFill="1" applyBorder="1" applyAlignment="1">
      <alignment horizontal="center" vertical="center"/>
    </xf>
    <xf numFmtId="0" fontId="39" fillId="4" borderId="9" xfId="0" applyFont="1" applyFill="1" applyBorder="1" applyAlignment="1">
      <alignment vertical="center"/>
    </xf>
    <xf numFmtId="49" fontId="31" fillId="0" borderId="6" xfId="0" applyNumberFormat="1" applyFont="1" applyFill="1" applyBorder="1" applyAlignment="1">
      <alignment horizontal="left"/>
    </xf>
    <xf numFmtId="167" fontId="5" fillId="0" borderId="0" xfId="0" applyNumberFormat="1" applyFont="1"/>
    <xf numFmtId="164" fontId="13" fillId="2" borderId="2" xfId="21" applyNumberFormat="1" applyFont="1" applyFill="1" applyBorder="1" applyAlignment="1">
      <alignment vertical="center" wrapText="1"/>
    </xf>
    <xf numFmtId="4" fontId="5" fillId="2" borderId="2" xfId="21" applyNumberFormat="1" applyFont="1" applyFill="1" applyBorder="1" applyAlignment="1">
      <alignment horizontal="center" vertical="center" wrapText="1"/>
    </xf>
    <xf numFmtId="4" fontId="48" fillId="2" borderId="2" xfId="21" applyNumberFormat="1" applyFont="1" applyFill="1" applyBorder="1" applyAlignment="1">
      <alignment horizontal="center" vertical="center" wrapText="1"/>
    </xf>
    <xf numFmtId="10" fontId="49" fillId="2" borderId="2" xfId="21" applyNumberFormat="1" applyFont="1" applyFill="1" applyBorder="1" applyAlignment="1">
      <alignment horizontal="center" vertical="center" wrapText="1"/>
    </xf>
    <xf numFmtId="0" fontId="50" fillId="0" borderId="2" xfId="21" applyFont="1" applyFill="1" applyBorder="1" applyAlignment="1">
      <alignment horizontal="center" vertical="center" wrapText="1"/>
    </xf>
    <xf numFmtId="0" fontId="42" fillId="0" borderId="0" xfId="0" applyFont="1"/>
    <xf numFmtId="0" fontId="5" fillId="0" borderId="2" xfId="115" applyFont="1" applyBorder="1" applyAlignment="1">
      <alignment horizontal="center" vertical="center"/>
    </xf>
    <xf numFmtId="0" fontId="33" fillId="0" borderId="2" xfId="21" applyFont="1" applyBorder="1" applyAlignment="1">
      <alignment vertical="center" wrapText="1"/>
    </xf>
    <xf numFmtId="49" fontId="33" fillId="0" borderId="2" xfId="21" applyNumberFormat="1" applyFont="1" applyBorder="1" applyAlignment="1">
      <alignment horizontal="center" vertical="center" wrapText="1"/>
    </xf>
    <xf numFmtId="4" fontId="41" fillId="0" borderId="2" xfId="21" applyNumberFormat="1" applyFont="1" applyBorder="1" applyAlignment="1">
      <alignment horizontal="center" vertical="center"/>
    </xf>
    <xf numFmtId="168" fontId="5" fillId="0" borderId="2" xfId="21" applyNumberFormat="1" applyFont="1" applyFill="1" applyBorder="1" applyAlignment="1">
      <alignment horizontal="center" vertical="center"/>
    </xf>
    <xf numFmtId="4" fontId="51" fillId="0" borderId="2" xfId="21" applyNumberFormat="1" applyFont="1" applyFill="1" applyBorder="1" applyAlignment="1">
      <alignment horizontal="center" vertical="center"/>
    </xf>
    <xf numFmtId="4" fontId="51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168" fontId="5" fillId="0" borderId="2" xfId="21" applyNumberFormat="1" applyFont="1" applyBorder="1" applyAlignment="1">
      <alignment horizontal="center" vertical="center"/>
    </xf>
    <xf numFmtId="0" fontId="5" fillId="0" borderId="8" xfId="0" applyFont="1" applyBorder="1"/>
    <xf numFmtId="0" fontId="5" fillId="0" borderId="0" xfId="0" applyFont="1" applyBorder="1"/>
    <xf numFmtId="168" fontId="5" fillId="0" borderId="0" xfId="0" applyNumberFormat="1" applyFont="1"/>
    <xf numFmtId="49" fontId="19" fillId="0" borderId="2" xfId="118" applyNumberFormat="1" applyFont="1" applyFill="1" applyBorder="1" applyAlignment="1">
      <alignment horizontal="center" vertical="center" wrapText="1"/>
    </xf>
    <xf numFmtId="0" fontId="19" fillId="0" borderId="2" xfId="118" applyFont="1" applyFill="1" applyBorder="1" applyAlignment="1">
      <alignment horizontal="left" vertical="center" wrapText="1"/>
    </xf>
    <xf numFmtId="0" fontId="20" fillId="0" borderId="2" xfId="118" applyFont="1" applyFill="1" applyBorder="1" applyAlignment="1">
      <alignment horizontal="left" vertical="center" wrapText="1"/>
    </xf>
    <xf numFmtId="0" fontId="19" fillId="0" borderId="2" xfId="118" applyFont="1" applyFill="1" applyBorder="1" applyAlignment="1">
      <alignment horizontal="center" vertical="center" wrapText="1"/>
    </xf>
    <xf numFmtId="4" fontId="18" fillId="0" borderId="2" xfId="118" applyNumberFormat="1" applyFont="1" applyFill="1" applyBorder="1" applyAlignment="1">
      <alignment vertical="center" wrapText="1"/>
    </xf>
    <xf numFmtId="49" fontId="17" fillId="3" borderId="4" xfId="118" applyNumberFormat="1" applyFont="1" applyFill="1" applyBorder="1" applyAlignment="1">
      <alignment vertical="center"/>
    </xf>
    <xf numFmtId="49" fontId="17" fillId="3" borderId="5" xfId="118" applyNumberFormat="1" applyFont="1" applyFill="1" applyBorder="1" applyAlignment="1">
      <alignment vertical="center"/>
    </xf>
    <xf numFmtId="49" fontId="17" fillId="3" borderId="2" xfId="118" applyNumberFormat="1" applyFont="1" applyFill="1" applyBorder="1" applyAlignment="1">
      <alignment horizontal="center" vertical="center"/>
    </xf>
    <xf numFmtId="49" fontId="17" fillId="3" borderId="4" xfId="118" applyNumberFormat="1" applyFont="1" applyFill="1" applyBorder="1" applyAlignment="1">
      <alignment vertical="center" wrapText="1"/>
    </xf>
    <xf numFmtId="49" fontId="18" fillId="3" borderId="5" xfId="118" applyNumberFormat="1" applyFont="1" applyFill="1" applyBorder="1" applyAlignment="1">
      <alignment vertical="center"/>
    </xf>
    <xf numFmtId="49" fontId="18" fillId="3" borderId="6" xfId="118" applyNumberFormat="1" applyFont="1" applyFill="1" applyBorder="1" applyAlignment="1">
      <alignment vertical="center"/>
    </xf>
    <xf numFmtId="49" fontId="18" fillId="5" borderId="4" xfId="2" applyNumberFormat="1" applyFont="1" applyFill="1" applyBorder="1" applyAlignment="1">
      <alignment horizontal="left" vertical="center"/>
    </xf>
    <xf numFmtId="0" fontId="18" fillId="5" borderId="5" xfId="2" applyFont="1" applyFill="1" applyBorder="1" applyAlignment="1">
      <alignment horizontal="left" vertical="center"/>
    </xf>
    <xf numFmtId="49" fontId="18" fillId="5" borderId="5" xfId="2" applyNumberFormat="1" applyFont="1" applyFill="1" applyBorder="1" applyAlignment="1">
      <alignment horizontal="left" vertical="center"/>
    </xf>
    <xf numFmtId="0" fontId="43" fillId="5" borderId="5" xfId="2" applyFont="1" applyFill="1" applyBorder="1" applyAlignment="1">
      <alignment horizontal="left" vertical="center"/>
    </xf>
    <xf numFmtId="4" fontId="18" fillId="5" borderId="5" xfId="2" applyNumberFormat="1" applyFont="1" applyFill="1" applyBorder="1" applyAlignment="1">
      <alignment horizontal="left" vertical="center"/>
    </xf>
    <xf numFmtId="4" fontId="18" fillId="5" borderId="6" xfId="2" applyNumberFormat="1" applyFont="1" applyFill="1" applyBorder="1" applyAlignment="1">
      <alignment horizontal="left" vertical="center"/>
    </xf>
    <xf numFmtId="4" fontId="15" fillId="0" borderId="2" xfId="118" applyNumberFormat="1" applyFont="1" applyFill="1" applyBorder="1" applyAlignment="1">
      <alignment vertical="center" wrapText="1"/>
    </xf>
    <xf numFmtId="4" fontId="52" fillId="0" borderId="3" xfId="6" applyNumberFormat="1" applyFont="1" applyFill="1" applyBorder="1" applyAlignment="1">
      <alignment horizontal="center" vertical="center"/>
    </xf>
    <xf numFmtId="0" fontId="35" fillId="0" borderId="3" xfId="0" applyFont="1" applyFill="1" applyBorder="1" applyAlignment="1">
      <alignment horizontal="left" vertical="center" wrapText="1"/>
    </xf>
    <xf numFmtId="0" fontId="35" fillId="0" borderId="2" xfId="0" applyFont="1" applyFill="1" applyBorder="1" applyAlignment="1">
      <alignment horizontal="left" vertical="center" wrapText="1"/>
    </xf>
    <xf numFmtId="4" fontId="43" fillId="0" borderId="2" xfId="6" applyNumberFormat="1" applyFont="1" applyFill="1" applyBorder="1" applyAlignment="1">
      <alignment horizontal="center" vertical="center"/>
    </xf>
    <xf numFmtId="49" fontId="17" fillId="3" borderId="4" xfId="4" applyNumberFormat="1" applyFont="1" applyFill="1" applyBorder="1" applyAlignment="1">
      <alignment horizontal="center" vertical="center"/>
    </xf>
    <xf numFmtId="49" fontId="17" fillId="3" borderId="5" xfId="4" applyNumberFormat="1" applyFont="1" applyFill="1" applyBorder="1" applyAlignment="1">
      <alignment vertical="center" wrapText="1"/>
    </xf>
    <xf numFmtId="49" fontId="17" fillId="3" borderId="4" xfId="4" applyNumberFormat="1" applyFont="1" applyFill="1" applyBorder="1" applyAlignment="1">
      <alignment vertical="center"/>
    </xf>
    <xf numFmtId="49" fontId="18" fillId="3" borderId="6" xfId="4" applyNumberFormat="1" applyFont="1" applyFill="1" applyBorder="1" applyAlignment="1">
      <alignment vertical="center" wrapText="1"/>
    </xf>
    <xf numFmtId="49" fontId="19" fillId="0" borderId="2" xfId="4" applyNumberFormat="1" applyFont="1" applyFill="1" applyBorder="1" applyAlignment="1">
      <alignment horizontal="center" vertical="center" wrapText="1"/>
    </xf>
    <xf numFmtId="0" fontId="19" fillId="0" borderId="2" xfId="4" applyFont="1" applyFill="1" applyBorder="1" applyAlignment="1">
      <alignment horizontal="left" vertical="center" wrapText="1"/>
    </xf>
    <xf numFmtId="0" fontId="20" fillId="0" borderId="2" xfId="4" applyFont="1" applyFill="1" applyBorder="1" applyAlignment="1">
      <alignment horizontal="left" vertical="center" wrapText="1"/>
    </xf>
    <xf numFmtId="0" fontId="19" fillId="0" borderId="2" xfId="4" applyFont="1" applyFill="1" applyBorder="1" applyAlignment="1">
      <alignment horizontal="center" vertical="center" wrapText="1"/>
    </xf>
    <xf numFmtId="4" fontId="18" fillId="0" borderId="2" xfId="4" applyNumberFormat="1" applyFont="1" applyFill="1" applyBorder="1" applyAlignment="1">
      <alignment vertical="center" wrapText="1"/>
    </xf>
    <xf numFmtId="0" fontId="7" fillId="0" borderId="0" xfId="122" applyFont="1" applyBorder="1"/>
    <xf numFmtId="164" fontId="56" fillId="2" borderId="2" xfId="0" applyNumberFormat="1" applyFont="1" applyFill="1" applyBorder="1" applyAlignment="1">
      <alignment horizontal="center" vertical="center" wrapText="1"/>
    </xf>
    <xf numFmtId="0" fontId="58" fillId="0" borderId="2" xfId="0" applyFont="1" applyFill="1" applyBorder="1" applyAlignment="1">
      <alignment horizontal="center" vertical="center" wrapText="1"/>
    </xf>
    <xf numFmtId="0" fontId="59" fillId="0" borderId="0" xfId="0" applyFont="1"/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4" fontId="60" fillId="0" borderId="2" xfId="0" applyNumberFormat="1" applyFont="1" applyFill="1" applyBorder="1" applyAlignment="1">
      <alignment horizontal="center" vertical="center"/>
    </xf>
    <xf numFmtId="168" fontId="13" fillId="0" borderId="2" xfId="0" applyNumberFormat="1" applyFont="1" applyFill="1" applyBorder="1" applyAlignment="1">
      <alignment horizontal="center" vertical="center"/>
    </xf>
    <xf numFmtId="0" fontId="55" fillId="0" borderId="0" xfId="0" applyFont="1" applyAlignment="1">
      <alignment horizontal="left"/>
    </xf>
    <xf numFmtId="0" fontId="55" fillId="0" borderId="0" xfId="0" applyFont="1" applyAlignment="1"/>
    <xf numFmtId="0" fontId="7" fillId="0" borderId="0" xfId="0" applyFont="1"/>
    <xf numFmtId="0" fontId="55" fillId="0" borderId="0" xfId="0" applyFont="1" applyAlignment="1">
      <alignment horizontal="right"/>
    </xf>
    <xf numFmtId="0" fontId="61" fillId="0" borderId="0" xfId="0" applyFont="1" applyAlignment="1">
      <alignment horizontal="center"/>
    </xf>
    <xf numFmtId="0" fontId="61" fillId="0" borderId="0" xfId="0" applyFont="1" applyAlignment="1">
      <alignment horizontal="left"/>
    </xf>
    <xf numFmtId="0" fontId="55" fillId="0" borderId="0" xfId="0" applyFont="1" applyAlignment="1">
      <alignment vertical="center"/>
    </xf>
    <xf numFmtId="0" fontId="55" fillId="0" borderId="0" xfId="0" applyFont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 wrapText="1"/>
    </xf>
    <xf numFmtId="4" fontId="5" fillId="0" borderId="0" xfId="0" applyNumberFormat="1" applyFont="1"/>
    <xf numFmtId="0" fontId="39" fillId="0" borderId="0" xfId="0" applyFont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62" fillId="0" borderId="0" xfId="6" applyFont="1" applyFill="1" applyAlignment="1">
      <alignment horizontal="center" vertical="center"/>
    </xf>
    <xf numFmtId="0" fontId="63" fillId="0" borderId="0" xfId="6" applyFont="1" applyFill="1" applyAlignment="1">
      <alignment vertical="center"/>
    </xf>
    <xf numFmtId="0" fontId="62" fillId="0" borderId="0" xfId="6" applyFont="1" applyFill="1" applyAlignment="1">
      <alignment horizontal="right" vertical="center"/>
    </xf>
    <xf numFmtId="0" fontId="40" fillId="0" borderId="0" xfId="6" applyFont="1" applyFill="1" applyAlignment="1">
      <alignment horizontal="center" vertical="center"/>
    </xf>
    <xf numFmtId="0" fontId="64" fillId="0" borderId="0" xfId="6" applyFont="1" applyFill="1" applyAlignment="1">
      <alignment horizontal="center" vertical="center"/>
    </xf>
    <xf numFmtId="0" fontId="23" fillId="0" borderId="0" xfId="6" applyFont="1" applyAlignment="1">
      <alignment vertical="center"/>
    </xf>
    <xf numFmtId="0" fontId="22" fillId="0" borderId="0" xfId="6" applyFont="1" applyAlignment="1">
      <alignment horizontal="right" vertical="center"/>
    </xf>
    <xf numFmtId="0" fontId="45" fillId="0" borderId="0" xfId="6" applyFont="1" applyBorder="1" applyAlignment="1">
      <alignment horizontal="center" vertical="center"/>
    </xf>
    <xf numFmtId="0" fontId="20" fillId="0" borderId="0" xfId="6" applyFont="1" applyBorder="1" applyAlignment="1">
      <alignment horizontal="center" vertical="center"/>
    </xf>
    <xf numFmtId="0" fontId="65" fillId="0" borderId="0" xfId="6" applyFont="1" applyAlignment="1">
      <alignment horizontal="center" vertical="center"/>
    </xf>
    <xf numFmtId="0" fontId="66" fillId="0" borderId="0" xfId="6" applyFont="1" applyAlignment="1">
      <alignment vertical="center"/>
    </xf>
    <xf numFmtId="0" fontId="65" fillId="0" borderId="0" xfId="6" applyFont="1" applyAlignment="1">
      <alignment horizontal="right" vertical="center"/>
    </xf>
    <xf numFmtId="0" fontId="43" fillId="0" borderId="0" xfId="6" applyFont="1" applyAlignment="1">
      <alignment horizontal="center" vertical="center"/>
    </xf>
    <xf numFmtId="0" fontId="43" fillId="0" borderId="0" xfId="6" applyFont="1" applyBorder="1" applyAlignment="1">
      <alignment horizontal="center" vertical="center"/>
    </xf>
    <xf numFmtId="0" fontId="33" fillId="0" borderId="0" xfId="6" applyFont="1" applyBorder="1" applyAlignment="1">
      <alignment horizontal="center" vertical="center"/>
    </xf>
    <xf numFmtId="0" fontId="67" fillId="0" borderId="0" xfId="0" applyFont="1"/>
    <xf numFmtId="4" fontId="43" fillId="0" borderId="0" xfId="6" applyNumberFormat="1" applyFont="1" applyAlignment="1">
      <alignment horizontal="center" vertical="center"/>
    </xf>
    <xf numFmtId="0" fontId="69" fillId="0" borderId="0" xfId="0" applyFont="1" applyBorder="1"/>
    <xf numFmtId="0" fontId="1" fillId="0" borderId="0" xfId="123" applyFont="1"/>
    <xf numFmtId="0" fontId="1" fillId="0" borderId="0" xfId="123" applyFont="1" applyAlignment="1">
      <alignment vertical="center"/>
    </xf>
    <xf numFmtId="0" fontId="70" fillId="0" borderId="0" xfId="123" applyFont="1" applyAlignment="1">
      <alignment horizontal="right" vertical="center"/>
    </xf>
    <xf numFmtId="0" fontId="1" fillId="0" borderId="0" xfId="123" applyFont="1" applyFill="1"/>
    <xf numFmtId="0" fontId="7" fillId="0" borderId="0" xfId="0" applyFont="1" applyAlignment="1">
      <alignment horizontal="right" vertical="center"/>
    </xf>
    <xf numFmtId="0" fontId="7" fillId="0" borderId="0" xfId="124" applyFont="1" applyBorder="1"/>
    <xf numFmtId="0" fontId="5" fillId="0" borderId="0" xfId="26" applyFont="1" applyFill="1"/>
    <xf numFmtId="0" fontId="5" fillId="0" borderId="0" xfId="26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Fill="1"/>
    <xf numFmtId="0" fontId="13" fillId="0" borderId="0" xfId="26" applyFont="1" applyFill="1" applyAlignment="1">
      <alignment horizontal="center" vertical="center" wrapText="1"/>
    </xf>
    <xf numFmtId="0" fontId="13" fillId="0" borderId="0" xfId="26" applyFont="1" applyAlignment="1">
      <alignment horizontal="center" vertical="center" wrapText="1"/>
    </xf>
    <xf numFmtId="0" fontId="58" fillId="0" borderId="2" xfId="26" applyFont="1" applyFill="1" applyBorder="1" applyAlignment="1">
      <alignment horizontal="center" vertical="center" wrapText="1"/>
    </xf>
    <xf numFmtId="0" fontId="59" fillId="0" borderId="0" xfId="26" applyFont="1" applyFill="1" applyAlignment="1">
      <alignment vertical="center"/>
    </xf>
    <xf numFmtId="0" fontId="59" fillId="0" borderId="0" xfId="26" applyFont="1" applyAlignment="1">
      <alignment vertical="center"/>
    </xf>
    <xf numFmtId="0" fontId="32" fillId="6" borderId="2" xfId="26" applyFont="1" applyFill="1" applyBorder="1" applyAlignment="1">
      <alignment horizontal="center" vertical="center"/>
    </xf>
    <xf numFmtId="0" fontId="70" fillId="6" borderId="2" xfId="26" applyFont="1" applyFill="1" applyBorder="1" applyAlignment="1">
      <alignment vertical="center"/>
    </xf>
    <xf numFmtId="4" fontId="70" fillId="6" borderId="2" xfId="26" applyNumberFormat="1" applyFont="1" applyFill="1" applyBorder="1" applyAlignment="1">
      <alignment horizontal="center" vertical="center"/>
    </xf>
    <xf numFmtId="0" fontId="74" fillId="0" borderId="0" xfId="26" applyFont="1"/>
    <xf numFmtId="0" fontId="33" fillId="0" borderId="2" xfId="26" applyFont="1" applyFill="1" applyBorder="1" applyAlignment="1">
      <alignment horizontal="center" vertical="center"/>
    </xf>
    <xf numFmtId="0" fontId="33" fillId="0" borderId="2" xfId="26" applyFont="1" applyFill="1" applyBorder="1" applyAlignment="1">
      <alignment horizontal="left" vertical="center" wrapText="1"/>
    </xf>
    <xf numFmtId="49" fontId="33" fillId="0" borderId="2" xfId="26" applyNumberFormat="1" applyFont="1" applyFill="1" applyBorder="1" applyAlignment="1">
      <alignment horizontal="center" vertical="center"/>
    </xf>
    <xf numFmtId="49" fontId="33" fillId="0" borderId="2" xfId="26" applyNumberFormat="1" applyFont="1" applyFill="1" applyBorder="1" applyAlignment="1">
      <alignment horizontal="left" vertical="center" wrapText="1"/>
    </xf>
    <xf numFmtId="49" fontId="33" fillId="0" borderId="2" xfId="26" applyNumberFormat="1" applyFont="1" applyFill="1" applyBorder="1" applyAlignment="1">
      <alignment horizontal="left" vertical="center"/>
    </xf>
    <xf numFmtId="4" fontId="33" fillId="0" borderId="2" xfId="26" applyNumberFormat="1" applyFont="1" applyBorder="1" applyAlignment="1">
      <alignment horizontal="center" vertical="center"/>
    </xf>
    <xf numFmtId="0" fontId="35" fillId="0" borderId="0" xfId="26" applyFont="1" applyAlignment="1">
      <alignment vertical="center"/>
    </xf>
    <xf numFmtId="0" fontId="35" fillId="0" borderId="0" xfId="26" applyFont="1" applyFill="1" applyAlignment="1">
      <alignment vertical="center"/>
    </xf>
    <xf numFmtId="0" fontId="74" fillId="0" borderId="0" xfId="26" applyFont="1" applyFill="1"/>
    <xf numFmtId="0" fontId="33" fillId="7" borderId="2" xfId="26" applyFont="1" applyFill="1" applyBorder="1" applyAlignment="1">
      <alignment horizontal="center" vertical="center"/>
    </xf>
    <xf numFmtId="0" fontId="43" fillId="7" borderId="2" xfId="26" applyFont="1" applyFill="1" applyBorder="1" applyAlignment="1">
      <alignment vertical="center" wrapText="1"/>
    </xf>
    <xf numFmtId="4" fontId="43" fillId="7" borderId="2" xfId="26" applyNumberFormat="1" applyFont="1" applyFill="1" applyBorder="1" applyAlignment="1">
      <alignment horizontal="center" vertical="center"/>
    </xf>
    <xf numFmtId="0" fontId="50" fillId="0" borderId="0" xfId="26" applyFont="1" applyFill="1"/>
    <xf numFmtId="0" fontId="50" fillId="0" borderId="0" xfId="26" applyFont="1"/>
    <xf numFmtId="0" fontId="5" fillId="0" borderId="2" xfId="26" applyFont="1" applyBorder="1" applyAlignment="1">
      <alignment vertical="center"/>
    </xf>
    <xf numFmtId="49" fontId="5" fillId="0" borderId="2" xfId="26" applyNumberFormat="1" applyFont="1" applyBorder="1" applyAlignment="1">
      <alignment horizontal="center" vertical="center"/>
    </xf>
    <xf numFmtId="49" fontId="33" fillId="0" borderId="2" xfId="26" applyNumberFormat="1" applyFont="1" applyFill="1" applyBorder="1" applyAlignment="1">
      <alignment horizontal="center" vertical="center" wrapText="1"/>
    </xf>
    <xf numFmtId="4" fontId="33" fillId="0" borderId="2" xfId="26" applyNumberFormat="1" applyFont="1" applyFill="1" applyBorder="1" applyAlignment="1">
      <alignment horizontal="center" vertical="center"/>
    </xf>
    <xf numFmtId="0" fontId="33" fillId="0" borderId="2" xfId="26" applyFont="1" applyFill="1" applyBorder="1" applyAlignment="1">
      <alignment vertical="center" wrapText="1"/>
    </xf>
    <xf numFmtId="0" fontId="75" fillId="0" borderId="0" xfId="26" applyFont="1" applyFill="1" applyAlignment="1">
      <alignment vertical="center"/>
    </xf>
    <xf numFmtId="0" fontId="75" fillId="0" borderId="0" xfId="26" applyFont="1" applyAlignment="1">
      <alignment vertical="center"/>
    </xf>
    <xf numFmtId="0" fontId="33" fillId="0" borderId="2" xfId="26" applyFont="1" applyFill="1" applyBorder="1" applyAlignment="1">
      <alignment horizontal="center" vertical="center" wrapText="1"/>
    </xf>
    <xf numFmtId="0" fontId="33" fillId="0" borderId="2" xfId="26" applyFont="1" applyBorder="1" applyAlignment="1">
      <alignment vertical="center" wrapText="1"/>
    </xf>
    <xf numFmtId="49" fontId="33" fillId="0" borderId="2" xfId="26" applyNumberFormat="1" applyFont="1" applyFill="1" applyBorder="1" applyAlignment="1">
      <alignment vertical="center" wrapText="1"/>
    </xf>
    <xf numFmtId="0" fontId="33" fillId="0" borderId="0" xfId="26" applyFont="1" applyFill="1" applyBorder="1" applyAlignment="1">
      <alignment horizontal="center" vertical="center" wrapText="1"/>
    </xf>
    <xf numFmtId="0" fontId="33" fillId="0" borderId="0" xfId="26" applyFont="1" applyFill="1" applyBorder="1" applyAlignment="1">
      <alignment vertical="center" wrapText="1"/>
    </xf>
    <xf numFmtId="49" fontId="33" fillId="0" borderId="0" xfId="26" applyNumberFormat="1" applyFont="1" applyFill="1" applyBorder="1" applyAlignment="1">
      <alignment horizontal="center" vertical="center" wrapText="1"/>
    </xf>
    <xf numFmtId="49" fontId="33" fillId="0" borderId="0" xfId="26" applyNumberFormat="1" applyFont="1" applyFill="1" applyBorder="1" applyAlignment="1">
      <alignment horizontal="left" vertical="center" wrapText="1"/>
    </xf>
    <xf numFmtId="49" fontId="33" fillId="0" borderId="0" xfId="26" applyNumberFormat="1" applyFont="1" applyFill="1" applyBorder="1" applyAlignment="1">
      <alignment horizontal="center" vertical="center"/>
    </xf>
    <xf numFmtId="0" fontId="5" fillId="0" borderId="0" xfId="26" applyFont="1" applyBorder="1" applyAlignment="1">
      <alignment vertical="center" wrapText="1"/>
    </xf>
    <xf numFmtId="4" fontId="33" fillId="0" borderId="0" xfId="26" applyNumberFormat="1" applyFont="1" applyBorder="1" applyAlignment="1">
      <alignment horizontal="center" vertical="center"/>
    </xf>
    <xf numFmtId="0" fontId="75" fillId="0" borderId="0" xfId="26" applyFont="1" applyBorder="1" applyAlignment="1">
      <alignment horizontal="left" vertical="center"/>
    </xf>
    <xf numFmtId="0" fontId="75" fillId="0" borderId="0" xfId="26" applyFont="1" applyBorder="1" applyAlignment="1">
      <alignment vertical="center"/>
    </xf>
    <xf numFmtId="0" fontId="75" fillId="0" borderId="0" xfId="26" applyFont="1" applyAlignment="1">
      <alignment vertical="center" wrapText="1"/>
    </xf>
    <xf numFmtId="0" fontId="50" fillId="0" borderId="0" xfId="26" applyFont="1" applyAlignment="1">
      <alignment horizontal="center"/>
    </xf>
    <xf numFmtId="0" fontId="50" fillId="0" borderId="8" xfId="26" applyFont="1" applyBorder="1"/>
    <xf numFmtId="0" fontId="50" fillId="0" borderId="0" xfId="26" applyFont="1" applyAlignment="1">
      <alignment wrapText="1"/>
    </xf>
    <xf numFmtId="0" fontId="40" fillId="0" borderId="0" xfId="123" applyFont="1"/>
    <xf numFmtId="0" fontId="40" fillId="0" borderId="0" xfId="123" applyFont="1" applyAlignment="1">
      <alignment vertical="center"/>
    </xf>
    <xf numFmtId="0" fontId="71" fillId="0" borderId="0" xfId="0" applyFont="1" applyAlignment="1">
      <alignment horizontal="left"/>
    </xf>
    <xf numFmtId="0" fontId="71" fillId="0" borderId="0" xfId="0" applyFont="1" applyFill="1" applyAlignment="1">
      <alignment horizontal="center" vertical="center"/>
    </xf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vertical="center"/>
    </xf>
    <xf numFmtId="0" fontId="76" fillId="0" borderId="0" xfId="0" applyFont="1" applyAlignment="1">
      <alignment horizontal="center" vertical="center"/>
    </xf>
    <xf numFmtId="0" fontId="76" fillId="0" borderId="0" xfId="0" applyFont="1" applyAlignment="1">
      <alignment vertical="center"/>
    </xf>
    <xf numFmtId="0" fontId="71" fillId="0" borderId="8" xfId="0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49" fontId="20" fillId="0" borderId="2" xfId="125" applyNumberFormat="1" applyFont="1" applyFill="1" applyBorder="1" applyAlignment="1">
      <alignment horizontal="center" vertical="center" wrapText="1"/>
    </xf>
    <xf numFmtId="0" fontId="20" fillId="0" borderId="2" xfId="125" applyFont="1" applyFill="1" applyBorder="1" applyAlignment="1">
      <alignment horizontal="left" vertical="center" wrapText="1"/>
    </xf>
    <xf numFmtId="0" fontId="35" fillId="0" borderId="2" xfId="0" applyFont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53" fillId="0" borderId="0" xfId="26" applyFont="1" applyFill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20" fillId="0" borderId="2" xfId="0" applyFont="1" applyBorder="1" applyAlignment="1">
      <alignment horizontal="center" vertical="center" wrapText="1"/>
    </xf>
    <xf numFmtId="4" fontId="20" fillId="0" borderId="2" xfId="125" applyNumberFormat="1" applyFont="1" applyFill="1" applyBorder="1" applyAlignment="1">
      <alignment vertical="center" wrapText="1"/>
    </xf>
    <xf numFmtId="4" fontId="20" fillId="0" borderId="2" xfId="125" applyNumberFormat="1" applyFont="1" applyFill="1" applyBorder="1" applyAlignment="1">
      <alignment horizontal="center" vertical="center" wrapText="1"/>
    </xf>
    <xf numFmtId="4" fontId="45" fillId="0" borderId="2" xfId="125" applyNumberFormat="1" applyFont="1" applyFill="1" applyBorder="1" applyAlignment="1">
      <alignment vertical="center" wrapText="1"/>
    </xf>
    <xf numFmtId="4" fontId="60" fillId="4" borderId="2" xfId="0" applyNumberFormat="1" applyFont="1" applyFill="1" applyBorder="1" applyAlignment="1">
      <alignment horizontal="center" vertical="center"/>
    </xf>
    <xf numFmtId="4" fontId="51" fillId="4" borderId="2" xfId="0" applyNumberFormat="1" applyFont="1" applyFill="1" applyBorder="1" applyAlignment="1">
      <alignment horizontal="center" vertical="center"/>
    </xf>
    <xf numFmtId="0" fontId="51" fillId="4" borderId="2" xfId="0" applyFont="1" applyFill="1" applyBorder="1" applyAlignment="1">
      <alignment horizontal="center" vertical="center"/>
    </xf>
    <xf numFmtId="0" fontId="51" fillId="4" borderId="2" xfId="0" applyFont="1" applyFill="1" applyBorder="1" applyAlignment="1">
      <alignment vertical="center"/>
    </xf>
    <xf numFmtId="168" fontId="51" fillId="4" borderId="2" xfId="0" applyNumberFormat="1" applyFont="1" applyFill="1" applyBorder="1" applyAlignment="1">
      <alignment horizontal="center" vertical="center"/>
    </xf>
    <xf numFmtId="0" fontId="41" fillId="4" borderId="2" xfId="115" applyFont="1" applyFill="1" applyBorder="1" applyAlignment="1">
      <alignment horizontal="center" vertical="center"/>
    </xf>
    <xf numFmtId="0" fontId="43" fillId="4" borderId="2" xfId="21" applyFont="1" applyFill="1" applyBorder="1" applyAlignment="1">
      <alignment vertical="center" wrapText="1"/>
    </xf>
    <xf numFmtId="49" fontId="43" fillId="4" borderId="2" xfId="21" applyNumberFormat="1" applyFont="1" applyFill="1" applyBorder="1" applyAlignment="1">
      <alignment horizontal="center" vertical="center" wrapText="1"/>
    </xf>
    <xf numFmtId="168" fontId="41" fillId="4" borderId="2" xfId="21" applyNumberFormat="1" applyFont="1" applyFill="1" applyBorder="1" applyAlignment="1">
      <alignment horizontal="center" vertical="center"/>
    </xf>
    <xf numFmtId="168" fontId="51" fillId="4" borderId="2" xfId="21" applyNumberFormat="1" applyFont="1" applyFill="1" applyBorder="1" applyAlignment="1">
      <alignment horizontal="center" vertical="center"/>
    </xf>
    <xf numFmtId="0" fontId="7" fillId="0" borderId="0" xfId="40" applyFont="1" applyBorder="1"/>
    <xf numFmtId="4" fontId="43" fillId="0" borderId="3" xfId="6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3" fillId="2" borderId="2" xfId="21" applyFont="1" applyFill="1" applyBorder="1" applyAlignment="1">
      <alignment horizontal="center" vertical="center" wrapText="1"/>
    </xf>
    <xf numFmtId="164" fontId="13" fillId="2" borderId="2" xfId="21" applyNumberFormat="1" applyFont="1" applyFill="1" applyBorder="1" applyAlignment="1">
      <alignment horizontal="center" vertical="center" wrapText="1"/>
    </xf>
    <xf numFmtId="4" fontId="5" fillId="2" borderId="2" xfId="2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49" fontId="10" fillId="2" borderId="3" xfId="2" applyNumberFormat="1" applyFont="1" applyFill="1" applyBorder="1" applyAlignment="1">
      <alignment horizontal="center" vertical="center" wrapText="1"/>
    </xf>
    <xf numFmtId="0" fontId="10" fillId="2" borderId="2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10" fontId="13" fillId="2" borderId="2" xfId="6" applyNumberFormat="1" applyFont="1" applyFill="1" applyBorder="1" applyAlignment="1">
      <alignment horizontal="center" vertical="center" wrapText="1"/>
    </xf>
    <xf numFmtId="0" fontId="33" fillId="2" borderId="4" xfId="6" applyFont="1" applyFill="1" applyBorder="1" applyAlignment="1">
      <alignment horizontal="center" vertical="center" wrapText="1"/>
    </xf>
    <xf numFmtId="0" fontId="33" fillId="2" borderId="6" xfId="6" applyFont="1" applyFill="1" applyBorder="1" applyAlignment="1">
      <alignment horizontal="center" vertical="center" wrapText="1"/>
    </xf>
    <xf numFmtId="0" fontId="13" fillId="2" borderId="10" xfId="3" applyFont="1" applyFill="1" applyBorder="1" applyAlignment="1">
      <alignment horizontal="center" vertical="center" wrapText="1"/>
    </xf>
    <xf numFmtId="0" fontId="13" fillId="2" borderId="11" xfId="3" applyFont="1" applyFill="1" applyBorder="1" applyAlignment="1">
      <alignment horizontal="center" vertical="center" wrapText="1"/>
    </xf>
    <xf numFmtId="0" fontId="53" fillId="0" borderId="0" xfId="26" applyFont="1" applyFill="1" applyAlignment="1">
      <alignment horizontal="center" vertical="center" wrapText="1"/>
    </xf>
    <xf numFmtId="0" fontId="33" fillId="2" borderId="2" xfId="26" applyFont="1" applyFill="1" applyBorder="1" applyAlignment="1">
      <alignment horizontal="center" vertical="center" wrapText="1"/>
    </xf>
    <xf numFmtId="0" fontId="72" fillId="2" borderId="2" xfId="26" applyFont="1" applyFill="1" applyBorder="1" applyAlignment="1">
      <alignment horizontal="center" vertical="center" wrapText="1"/>
    </xf>
    <xf numFmtId="0" fontId="7" fillId="2" borderId="2" xfId="26" applyFont="1" applyFill="1" applyBorder="1" applyAlignment="1">
      <alignment horizontal="center" vertical="center" wrapText="1"/>
    </xf>
    <xf numFmtId="49" fontId="45" fillId="3" borderId="4" xfId="125" applyNumberFormat="1" applyFont="1" applyFill="1" applyBorder="1" applyAlignment="1">
      <alignment horizontal="left" vertical="center"/>
    </xf>
    <xf numFmtId="49" fontId="45" fillId="3" borderId="5" xfId="125" applyNumberFormat="1" applyFont="1" applyFill="1" applyBorder="1" applyAlignment="1">
      <alignment horizontal="left" vertical="center"/>
    </xf>
    <xf numFmtId="49" fontId="45" fillId="3" borderId="6" xfId="125" applyNumberFormat="1" applyFont="1" applyFill="1" applyBorder="1" applyAlignment="1">
      <alignment horizontal="left" vertical="center"/>
    </xf>
    <xf numFmtId="0" fontId="74" fillId="0" borderId="0" xfId="26" applyFont="1" applyBorder="1" applyAlignment="1">
      <alignment horizontal="center"/>
    </xf>
    <xf numFmtId="164" fontId="50" fillId="2" borderId="2" xfId="0" applyNumberFormat="1" applyFont="1" applyFill="1" applyBorder="1" applyAlignment="1">
      <alignment horizontal="center" vertical="center" wrapText="1"/>
    </xf>
    <xf numFmtId="164" fontId="56" fillId="2" borderId="2" xfId="0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164" fontId="13" fillId="2" borderId="1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</cellXfs>
  <cellStyles count="126">
    <cellStyle name="Normal_Sheet1" xfId="7"/>
    <cellStyle name="Денежный 2" xfId="8"/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3 2" xfId="13"/>
    <cellStyle name="Обычный 13 2 2" xfId="14"/>
    <cellStyle name="Обычный 13 2 3" xfId="15"/>
    <cellStyle name="Обычный 13 2 4" xfId="16"/>
    <cellStyle name="Обычный 13 2 4 2" xfId="17"/>
    <cellStyle name="Обычный 13 2 5" xfId="18"/>
    <cellStyle name="Обычный 13 3" xfId="19"/>
    <cellStyle name="Обычный 13 4" xfId="20"/>
    <cellStyle name="Обычный 14" xfId="21"/>
    <cellStyle name="Обычный 15" xfId="22"/>
    <cellStyle name="Обычный 2" xfId="6"/>
    <cellStyle name="Обычный 2 2" xfId="23"/>
    <cellStyle name="Обычный 2 2 2" xfId="24"/>
    <cellStyle name="Обычный 2 3" xfId="25"/>
    <cellStyle name="Обычный 2 4" xfId="26"/>
    <cellStyle name="Обычный 2 5" xfId="27"/>
    <cellStyle name="Обычный 2 5 2" xfId="28"/>
    <cellStyle name="Обычный 3" xfId="29"/>
    <cellStyle name="Обычный 3 2" xfId="30"/>
    <cellStyle name="Обычный 3 2 2" xfId="31"/>
    <cellStyle name="Обычный 3 2 2 2" xfId="32"/>
    <cellStyle name="Обычный 3 2 2 2 2" xfId="33"/>
    <cellStyle name="Обычный 3 2 2 2 3" xfId="34"/>
    <cellStyle name="Обычный 3 2 2 2 4" xfId="35"/>
    <cellStyle name="Обычный 3 2 2 2 4 2" xfId="36"/>
    <cellStyle name="Обычный 3 2 2 2 4 2 2" xfId="115"/>
    <cellStyle name="Обычный 3 2 2 3" xfId="37"/>
    <cellStyle name="Обычный 3 2 2 4" xfId="38"/>
    <cellStyle name="Обычный 3 2 2 5" xfId="39"/>
    <cellStyle name="Обычный 3 2 3" xfId="40"/>
    <cellStyle name="Обычный 3 2 3 10" xfId="41"/>
    <cellStyle name="Обычный 3 2 3 11" xfId="42"/>
    <cellStyle name="Обычный 3 2 3 12" xfId="122"/>
    <cellStyle name="Обычный 3 2 3 2" xfId="43"/>
    <cellStyle name="Обычный 3 2 3 2 2" xfId="44"/>
    <cellStyle name="Обычный 3 2 3 2 2 2" xfId="45"/>
    <cellStyle name="Обычный 3 2 3 3" xfId="46"/>
    <cellStyle name="Обычный 3 2 3 4" xfId="47"/>
    <cellStyle name="Обычный 3 2 3 4 2" xfId="48"/>
    <cellStyle name="Обычный 3 2 3 4 3" xfId="49"/>
    <cellStyle name="Обычный 3 2 3 5" xfId="50"/>
    <cellStyle name="Обычный 3 2 3 5 2" xfId="51"/>
    <cellStyle name="Обычный 3 2 3 5 2 2" xfId="52"/>
    <cellStyle name="Обычный 3 2 3 5 2 2 2" xfId="53"/>
    <cellStyle name="Обычный 3 2 3 5 2 2 3" xfId="54"/>
    <cellStyle name="Обычный 3 2 3 5 2 2 3 2" xfId="114"/>
    <cellStyle name="Обычный 3 2 3 5 2 3" xfId="55"/>
    <cellStyle name="Обычный 3 2 3 5 2 3 2" xfId="1"/>
    <cellStyle name="Обычный 3 2 3 5 2 3 2 2" xfId="121"/>
    <cellStyle name="Обычный 3 2 3 5 2 4" xfId="56"/>
    <cellStyle name="Обычный 3 2 3 5 2 4 2" xfId="116"/>
    <cellStyle name="Обычный 3 2 3 5 3" xfId="57"/>
    <cellStyle name="Обычный 3 2 3 5 3 2" xfId="58"/>
    <cellStyle name="Обычный 3 2 3 5 3 2 2" xfId="59"/>
    <cellStyle name="Обычный 3 2 3 5 3 2 2 2" xfId="124"/>
    <cellStyle name="Обычный 3 2 3 6" xfId="60"/>
    <cellStyle name="Обычный 3 2 3 7" xfId="61"/>
    <cellStyle name="Обычный 3 2 3 8" xfId="62"/>
    <cellStyle name="Обычный 3 2 3 9" xfId="63"/>
    <cellStyle name="Обычный 3 2 3 9 2" xfId="64"/>
    <cellStyle name="Обычный 3 3" xfId="65"/>
    <cellStyle name="Обычный 3 4" xfId="66"/>
    <cellStyle name="Обычный 3 4 2" xfId="67"/>
    <cellStyle name="Обычный 3 4 2 2" xfId="68"/>
    <cellStyle name="Обычный 3 4 2 2 2" xfId="69"/>
    <cellStyle name="Обычный 3 4 2 2 2 2" xfId="70"/>
    <cellStyle name="Обычный 3 4 2 3" xfId="71"/>
    <cellStyle name="Обычный 3 5" xfId="72"/>
    <cellStyle name="Обычный 3 5 2" xfId="73"/>
    <cellStyle name="Обычный 3 5 2 2" xfId="74"/>
    <cellStyle name="Обычный 3 5 2 3" xfId="75"/>
    <cellStyle name="Обычный 3 5 3" xfId="76"/>
    <cellStyle name="Обычный 3 6" xfId="77"/>
    <cellStyle name="Обычный 3 6 2" xfId="78"/>
    <cellStyle name="Обычный 3 6 2 2" xfId="79"/>
    <cellStyle name="Обычный 3 7" xfId="80"/>
    <cellStyle name="Обычный 3 7 2" xfId="81"/>
    <cellStyle name="Обычный 3 7 2 2" xfId="82"/>
    <cellStyle name="Обычный 3 7 2 3" xfId="83"/>
    <cellStyle name="Обычный 3 7 3" xfId="84"/>
    <cellStyle name="Обычный 3 7 3 2" xfId="85"/>
    <cellStyle name="Обычный 3 7 3 3" xfId="86"/>
    <cellStyle name="Обычный 3 7 3 3 2" xfId="87"/>
    <cellStyle name="Обычный 3 7 3 3 2 2" xfId="2"/>
    <cellStyle name="Обычный 3 7 3 3 2 2 2" xfId="118"/>
    <cellStyle name="Обычный 3 7 3 4" xfId="88"/>
    <cellStyle name="Обычный 3 7 3 4 2" xfId="89"/>
    <cellStyle name="Обычный 3 7 3 4 2 2" xfId="120"/>
    <cellStyle name="Обычный 3 7 3 5" xfId="90"/>
    <cellStyle name="Обычный 3 7 3 5 2" xfId="5"/>
    <cellStyle name="Обычный 3 7 3 5 2 2" xfId="119"/>
    <cellStyle name="Обычный 3 7 3 6" xfId="4"/>
    <cellStyle name="Обычный 3 7 3 6 2" xfId="117"/>
    <cellStyle name="Обычный 3 7 3 6 3" xfId="125"/>
    <cellStyle name="Обычный 3 7 4" xfId="91"/>
    <cellStyle name="Обычный 3 7 5" xfId="92"/>
    <cellStyle name="Обычный 4" xfId="93"/>
    <cellStyle name="Обычный 4 2" xfId="94"/>
    <cellStyle name="Обычный 4 3" xfId="95"/>
    <cellStyle name="Обычный 4 4" xfId="96"/>
    <cellStyle name="Обычный 5" xfId="97"/>
    <cellStyle name="Обычный 5 2" xfId="98"/>
    <cellStyle name="Обычный 6" xfId="99"/>
    <cellStyle name="Обычный 6 2" xfId="100"/>
    <cellStyle name="Обычный 6 2 2" xfId="101"/>
    <cellStyle name="Обычный 6 2 2 2" xfId="102"/>
    <cellStyle name="Обычный 6 2 2 2 2" xfId="103"/>
    <cellStyle name="Обычный 6 2 2 2 2 2" xfId="104"/>
    <cellStyle name="Обычный 6 2 2 2 2 2 2" xfId="105"/>
    <cellStyle name="Обычный 6 2 2 2 2 2 2 2" xfId="123"/>
    <cellStyle name="Обычный 6 2 3" xfId="106"/>
    <cellStyle name="Обычный 7" xfId="107"/>
    <cellStyle name="Обычный 7 2" xfId="108"/>
    <cellStyle name="Обычный 8" xfId="109"/>
    <cellStyle name="Обычный 9" xfId="110"/>
    <cellStyle name="Обычный_Лист1" xfId="3"/>
    <cellStyle name="Процентный 2" xfId="111"/>
    <cellStyle name="Финансовый 2" xfId="112"/>
    <cellStyle name="Финансовый 3" xfId="113"/>
  </cellStyles>
  <dxfs count="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U45"/>
  <sheetViews>
    <sheetView tabSelected="1" zoomScale="90" zoomScaleNormal="90" workbookViewId="0">
      <pane xSplit="2" ySplit="14" topLeftCell="C15" activePane="bottomRight" state="frozen"/>
      <selection activeCell="E1" sqref="E1"/>
      <selection pane="topRight" activeCell="E1" sqref="E1"/>
      <selection pane="bottomLeft" activeCell="E1" sqref="E1"/>
      <selection pane="bottomRight" activeCell="S37" sqref="S37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1" width="9.125" style="1" customWidth="1"/>
    <col min="12" max="14" width="12.125" style="1" customWidth="1"/>
    <col min="15" max="15" width="0.375" style="1" customWidth="1"/>
    <col min="16" max="16" width="12.125" style="1" customWidth="1"/>
    <col min="17" max="17" width="10.75" style="1" customWidth="1"/>
    <col min="18" max="16384" width="9" style="1"/>
  </cols>
  <sheetData>
    <row r="1" spans="1:21" ht="18">
      <c r="N1" s="2" t="s">
        <v>244</v>
      </c>
    </row>
    <row r="2" spans="1:21" ht="18">
      <c r="N2" s="4" t="s">
        <v>245</v>
      </c>
    </row>
    <row r="3" spans="1:21" ht="18">
      <c r="N3" s="4" t="s">
        <v>246</v>
      </c>
    </row>
    <row r="4" spans="1:21" s="49" customFormat="1" ht="15.95" customHeight="1"/>
    <row r="5" spans="1:21" ht="18.75">
      <c r="N5" s="2" t="s">
        <v>475</v>
      </c>
    </row>
    <row r="6" spans="1:21" ht="18">
      <c r="N6" s="4" t="s">
        <v>0</v>
      </c>
    </row>
    <row r="7" spans="1:21" s="285" customFormat="1" ht="15.95" customHeight="1"/>
    <row r="8" spans="1:21" ht="90.75" customHeight="1">
      <c r="A8" s="287" t="s">
        <v>185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</row>
    <row r="9" spans="1:21" ht="6.75" customHeight="1">
      <c r="D9" s="107"/>
    </row>
    <row r="10" spans="1:21" ht="20.100000000000001" customHeight="1">
      <c r="A10" s="288" t="s">
        <v>186</v>
      </c>
      <c r="B10" s="288" t="s">
        <v>187</v>
      </c>
      <c r="C10" s="288"/>
      <c r="D10" s="289" t="s">
        <v>188</v>
      </c>
      <c r="E10" s="289" t="s">
        <v>189</v>
      </c>
      <c r="F10" s="289"/>
      <c r="G10" s="289"/>
      <c r="H10" s="289"/>
      <c r="I10" s="289"/>
      <c r="J10" s="289"/>
      <c r="K10" s="289"/>
      <c r="L10" s="289" t="s">
        <v>190</v>
      </c>
      <c r="M10" s="289"/>
      <c r="N10" s="289"/>
    </row>
    <row r="11" spans="1:21" ht="20.100000000000001" customHeight="1">
      <c r="A11" s="288"/>
      <c r="B11" s="288"/>
      <c r="C11" s="288"/>
      <c r="D11" s="289"/>
      <c r="E11" s="289"/>
      <c r="F11" s="289"/>
      <c r="G11" s="289"/>
      <c r="H11" s="289"/>
      <c r="I11" s="289"/>
      <c r="J11" s="289"/>
      <c r="K11" s="289"/>
      <c r="L11" s="289" t="s">
        <v>191</v>
      </c>
      <c r="M11" s="289" t="s">
        <v>192</v>
      </c>
      <c r="N11" s="289"/>
    </row>
    <row r="12" spans="1:21" ht="20.100000000000001" customHeight="1">
      <c r="A12" s="288"/>
      <c r="B12" s="288" t="s">
        <v>62</v>
      </c>
      <c r="C12" s="288" t="s">
        <v>63</v>
      </c>
      <c r="D12" s="289"/>
      <c r="E12" s="290" t="s">
        <v>193</v>
      </c>
      <c r="F12" s="290" t="s">
        <v>192</v>
      </c>
      <c r="G12" s="290"/>
      <c r="H12" s="290"/>
      <c r="I12" s="290"/>
      <c r="J12" s="290" t="s">
        <v>194</v>
      </c>
      <c r="K12" s="289" t="s">
        <v>195</v>
      </c>
      <c r="L12" s="289"/>
      <c r="M12" s="108" t="s">
        <v>196</v>
      </c>
      <c r="N12" s="108" t="s">
        <v>197</v>
      </c>
    </row>
    <row r="13" spans="1:21" ht="20.100000000000001" customHeight="1">
      <c r="A13" s="288"/>
      <c r="B13" s="288"/>
      <c r="C13" s="288"/>
      <c r="D13" s="289"/>
      <c r="E13" s="290"/>
      <c r="F13" s="109" t="s">
        <v>198</v>
      </c>
      <c r="G13" s="110" t="s">
        <v>199</v>
      </c>
      <c r="H13" s="109" t="s">
        <v>200</v>
      </c>
      <c r="I13" s="110" t="s">
        <v>201</v>
      </c>
      <c r="J13" s="290"/>
      <c r="K13" s="289"/>
      <c r="L13" s="289"/>
      <c r="M13" s="111">
        <v>0.95</v>
      </c>
      <c r="N13" s="111">
        <f>100%-M13</f>
        <v>5.0000000000000044E-2</v>
      </c>
    </row>
    <row r="14" spans="1:21" s="113" customFormat="1" ht="15" customHeight="1">
      <c r="A14" s="112">
        <v>1</v>
      </c>
      <c r="B14" s="112">
        <v>2</v>
      </c>
      <c r="C14" s="112">
        <v>3</v>
      </c>
      <c r="D14" s="112">
        <v>4</v>
      </c>
      <c r="E14" s="112">
        <v>5</v>
      </c>
      <c r="F14" s="112">
        <v>6</v>
      </c>
      <c r="G14" s="112">
        <v>7</v>
      </c>
      <c r="H14" s="112">
        <v>8</v>
      </c>
      <c r="I14" s="112">
        <v>9</v>
      </c>
      <c r="J14" s="112">
        <v>10</v>
      </c>
      <c r="K14" s="112">
        <v>11</v>
      </c>
      <c r="L14" s="112">
        <v>12</v>
      </c>
      <c r="M14" s="112">
        <v>13</v>
      </c>
      <c r="N14" s="112">
        <v>14</v>
      </c>
    </row>
    <row r="15" spans="1:21" s="121" customFormat="1" ht="24" customHeight="1">
      <c r="A15" s="114">
        <v>1</v>
      </c>
      <c r="B15" s="115" t="s">
        <v>202</v>
      </c>
      <c r="C15" s="116" t="s">
        <v>203</v>
      </c>
      <c r="D15" s="117">
        <v>4102.7</v>
      </c>
      <c r="E15" s="118">
        <v>1.2055199999999999</v>
      </c>
      <c r="F15" s="118">
        <v>0.79490000000000005</v>
      </c>
      <c r="G15" s="118">
        <v>1.02478</v>
      </c>
      <c r="H15" s="118">
        <v>1</v>
      </c>
      <c r="I15" s="118">
        <v>1.43394</v>
      </c>
      <c r="J15" s="118">
        <v>0.99965000000000004</v>
      </c>
      <c r="K15" s="118">
        <v>1</v>
      </c>
      <c r="L15" s="119">
        <v>4944.45</v>
      </c>
      <c r="M15" s="120">
        <v>4697.2299999999996</v>
      </c>
      <c r="N15" s="120">
        <v>247.22</v>
      </c>
      <c r="P15" s="122"/>
      <c r="Q15" s="122"/>
      <c r="R15" s="122"/>
      <c r="S15" s="122"/>
      <c r="T15" s="122"/>
      <c r="U15" s="122"/>
    </row>
    <row r="16" spans="1:21" s="121" customFormat="1" ht="24" customHeight="1">
      <c r="A16" s="114">
        <v>2</v>
      </c>
      <c r="B16" s="115" t="s">
        <v>204</v>
      </c>
      <c r="C16" s="116" t="s">
        <v>205</v>
      </c>
      <c r="D16" s="117">
        <v>4102.7</v>
      </c>
      <c r="E16" s="118">
        <v>1.58375</v>
      </c>
      <c r="F16" s="118">
        <v>1.0001199999999999</v>
      </c>
      <c r="G16" s="118">
        <v>1.079</v>
      </c>
      <c r="H16" s="118">
        <v>1.0295300000000001</v>
      </c>
      <c r="I16" s="118">
        <v>1.5246200000000001</v>
      </c>
      <c r="J16" s="118">
        <v>0.99965000000000004</v>
      </c>
      <c r="K16" s="118">
        <v>1</v>
      </c>
      <c r="L16" s="119">
        <v>6496.22</v>
      </c>
      <c r="M16" s="120">
        <v>6171.41</v>
      </c>
      <c r="N16" s="120">
        <v>324.81</v>
      </c>
      <c r="P16" s="122"/>
      <c r="Q16" s="122"/>
      <c r="R16" s="122"/>
      <c r="S16" s="122"/>
      <c r="T16" s="122"/>
      <c r="U16" s="122"/>
    </row>
    <row r="17" spans="1:21" s="121" customFormat="1" ht="24" customHeight="1">
      <c r="A17" s="114">
        <v>3</v>
      </c>
      <c r="B17" s="115" t="s">
        <v>206</v>
      </c>
      <c r="C17" s="116" t="s">
        <v>207</v>
      </c>
      <c r="D17" s="117">
        <v>4102.7</v>
      </c>
      <c r="E17" s="118">
        <v>1.76634</v>
      </c>
      <c r="F17" s="118">
        <v>1.05894</v>
      </c>
      <c r="G17" s="118">
        <v>1.06612</v>
      </c>
      <c r="H17" s="118">
        <v>1.11307</v>
      </c>
      <c r="I17" s="118">
        <v>1.58175</v>
      </c>
      <c r="J17" s="118">
        <v>0.99965000000000004</v>
      </c>
      <c r="K17" s="118">
        <v>1</v>
      </c>
      <c r="L17" s="119">
        <v>7245.33</v>
      </c>
      <c r="M17" s="120">
        <v>6883.06</v>
      </c>
      <c r="N17" s="120">
        <v>362.27</v>
      </c>
      <c r="P17" s="122"/>
      <c r="Q17" s="122"/>
      <c r="R17" s="122"/>
      <c r="S17" s="122"/>
      <c r="T17" s="122"/>
      <c r="U17" s="122"/>
    </row>
    <row r="18" spans="1:21" s="121" customFormat="1" ht="24" customHeight="1">
      <c r="A18" s="114">
        <v>4</v>
      </c>
      <c r="B18" s="115" t="s">
        <v>208</v>
      </c>
      <c r="C18" s="116" t="s">
        <v>209</v>
      </c>
      <c r="D18" s="117">
        <v>4102.7</v>
      </c>
      <c r="E18" s="118">
        <v>1.6145499999999999</v>
      </c>
      <c r="F18" s="118">
        <v>0.98035000000000005</v>
      </c>
      <c r="G18" s="118">
        <v>1.04921</v>
      </c>
      <c r="H18" s="118">
        <v>1.11113</v>
      </c>
      <c r="I18" s="118">
        <v>1.5273099999999999</v>
      </c>
      <c r="J18" s="118">
        <v>1.00108</v>
      </c>
      <c r="K18" s="118">
        <v>1</v>
      </c>
      <c r="L18" s="119">
        <v>6628.45</v>
      </c>
      <c r="M18" s="120">
        <v>6297.03</v>
      </c>
      <c r="N18" s="120">
        <v>331.42</v>
      </c>
      <c r="P18" s="122"/>
      <c r="Q18" s="122"/>
      <c r="R18" s="122"/>
      <c r="S18" s="122"/>
      <c r="T18" s="122"/>
      <c r="U18" s="122"/>
    </row>
    <row r="19" spans="1:21" s="121" customFormat="1" ht="24" customHeight="1">
      <c r="A19" s="114">
        <v>5</v>
      </c>
      <c r="B19" s="115" t="s">
        <v>210</v>
      </c>
      <c r="C19" s="116" t="s">
        <v>211</v>
      </c>
      <c r="D19" s="117">
        <v>4102.7</v>
      </c>
      <c r="E19" s="118">
        <v>1.7536099999999999</v>
      </c>
      <c r="F19" s="118">
        <v>1.01671</v>
      </c>
      <c r="G19" s="118">
        <v>1.1556200000000001</v>
      </c>
      <c r="H19" s="118">
        <v>1.1185499999999999</v>
      </c>
      <c r="I19" s="118">
        <v>1.5165299999999999</v>
      </c>
      <c r="J19" s="118">
        <v>0.99965000000000004</v>
      </c>
      <c r="K19" s="118">
        <v>1</v>
      </c>
      <c r="L19" s="119">
        <v>7193.1</v>
      </c>
      <c r="M19" s="120">
        <v>6833.45</v>
      </c>
      <c r="N19" s="120">
        <v>359.65</v>
      </c>
      <c r="P19" s="122"/>
      <c r="Q19" s="122"/>
      <c r="R19" s="122"/>
      <c r="S19" s="122"/>
      <c r="T19" s="122"/>
      <c r="U19" s="122"/>
    </row>
    <row r="20" spans="1:21" s="121" customFormat="1" ht="24" customHeight="1">
      <c r="A20" s="114">
        <v>6</v>
      </c>
      <c r="B20" s="115" t="s">
        <v>212</v>
      </c>
      <c r="C20" s="116" t="s">
        <v>213</v>
      </c>
      <c r="D20" s="117">
        <v>4102.7</v>
      </c>
      <c r="E20" s="118">
        <v>1.65666</v>
      </c>
      <c r="F20" s="118">
        <v>1.0047600000000001</v>
      </c>
      <c r="G20" s="118">
        <v>1.1118300000000001</v>
      </c>
      <c r="H20" s="118">
        <v>1.07308</v>
      </c>
      <c r="I20" s="118">
        <v>1.51861</v>
      </c>
      <c r="J20" s="118">
        <v>0.99965000000000004</v>
      </c>
      <c r="K20" s="118">
        <v>1</v>
      </c>
      <c r="L20" s="119">
        <v>6795.34</v>
      </c>
      <c r="M20" s="120">
        <v>6455.57</v>
      </c>
      <c r="N20" s="120">
        <v>339.77</v>
      </c>
      <c r="P20" s="122"/>
      <c r="Q20" s="122"/>
      <c r="R20" s="122"/>
      <c r="S20" s="122"/>
      <c r="T20" s="122"/>
      <c r="U20" s="122"/>
    </row>
    <row r="21" spans="1:21" s="121" customFormat="1" ht="24" customHeight="1">
      <c r="A21" s="114">
        <v>7</v>
      </c>
      <c r="B21" s="115" t="s">
        <v>214</v>
      </c>
      <c r="C21" s="116" t="s">
        <v>215</v>
      </c>
      <c r="D21" s="117">
        <v>4102.7</v>
      </c>
      <c r="E21" s="118">
        <v>1.92543</v>
      </c>
      <c r="F21" s="118">
        <v>1.00421</v>
      </c>
      <c r="G21" s="118">
        <v>1.32762</v>
      </c>
      <c r="H21" s="118">
        <v>1.11643</v>
      </c>
      <c r="I21" s="118">
        <v>1.53087</v>
      </c>
      <c r="J21" s="118">
        <v>0.99965000000000004</v>
      </c>
      <c r="K21" s="118">
        <v>1</v>
      </c>
      <c r="L21" s="119">
        <v>7898.03</v>
      </c>
      <c r="M21" s="120">
        <v>7503.13</v>
      </c>
      <c r="N21" s="120">
        <v>394.9</v>
      </c>
      <c r="P21" s="122"/>
      <c r="Q21" s="122"/>
      <c r="R21" s="122"/>
      <c r="S21" s="122"/>
      <c r="T21" s="122"/>
      <c r="U21" s="122"/>
    </row>
    <row r="22" spans="1:21" s="121" customFormat="1" ht="24" customHeight="1">
      <c r="A22" s="114">
        <v>8</v>
      </c>
      <c r="B22" s="115" t="s">
        <v>216</v>
      </c>
      <c r="C22" s="116" t="s">
        <v>217</v>
      </c>
      <c r="D22" s="117">
        <v>4102.7</v>
      </c>
      <c r="E22" s="118">
        <v>1.9241900000000001</v>
      </c>
      <c r="F22" s="118">
        <v>1.01335</v>
      </c>
      <c r="G22" s="118">
        <v>1.31294</v>
      </c>
      <c r="H22" s="118">
        <v>1.1156999999999999</v>
      </c>
      <c r="I22" s="118">
        <v>1.5358700000000001</v>
      </c>
      <c r="J22" s="118">
        <v>0.99965000000000004</v>
      </c>
      <c r="K22" s="118">
        <v>1</v>
      </c>
      <c r="L22" s="119">
        <v>7892.94</v>
      </c>
      <c r="M22" s="120">
        <v>7498.29</v>
      </c>
      <c r="N22" s="120">
        <v>394.65</v>
      </c>
      <c r="P22" s="122"/>
      <c r="Q22" s="122"/>
      <c r="R22" s="122"/>
      <c r="S22" s="122"/>
      <c r="T22" s="122"/>
      <c r="U22" s="122"/>
    </row>
    <row r="23" spans="1:21" s="121" customFormat="1" ht="24" customHeight="1">
      <c r="A23" s="114">
        <v>9</v>
      </c>
      <c r="B23" s="115" t="s">
        <v>218</v>
      </c>
      <c r="C23" s="116" t="s">
        <v>219</v>
      </c>
      <c r="D23" s="117">
        <v>4102.7</v>
      </c>
      <c r="E23" s="118">
        <v>1.6271199999999999</v>
      </c>
      <c r="F23" s="118">
        <v>1.03067</v>
      </c>
      <c r="G23" s="118">
        <v>1.00831</v>
      </c>
      <c r="H23" s="118">
        <v>1.08812</v>
      </c>
      <c r="I23" s="118">
        <v>1.55236</v>
      </c>
      <c r="J23" s="118">
        <v>0.99965000000000004</v>
      </c>
      <c r="K23" s="118">
        <v>1</v>
      </c>
      <c r="L23" s="119">
        <v>6674.15</v>
      </c>
      <c r="M23" s="120">
        <v>6340.44</v>
      </c>
      <c r="N23" s="120">
        <v>333.71</v>
      </c>
      <c r="P23" s="122"/>
      <c r="Q23" s="122"/>
      <c r="R23" s="122"/>
      <c r="S23" s="122"/>
      <c r="T23" s="122"/>
      <c r="U23" s="122"/>
    </row>
    <row r="24" spans="1:21" s="121" customFormat="1" ht="24" customHeight="1">
      <c r="A24" s="114">
        <v>10</v>
      </c>
      <c r="B24" s="115" t="s">
        <v>220</v>
      </c>
      <c r="C24" s="116" t="s">
        <v>221</v>
      </c>
      <c r="D24" s="117">
        <v>4102.7</v>
      </c>
      <c r="E24" s="118">
        <v>1.05993</v>
      </c>
      <c r="F24" s="118">
        <v>0.82554000000000005</v>
      </c>
      <c r="G24" s="118">
        <v>0.85841000000000001</v>
      </c>
      <c r="H24" s="118">
        <v>1</v>
      </c>
      <c r="I24" s="118">
        <v>1.42408</v>
      </c>
      <c r="J24" s="118">
        <v>0.99965000000000004</v>
      </c>
      <c r="K24" s="118">
        <v>1</v>
      </c>
      <c r="L24" s="119">
        <v>4347.1400000000003</v>
      </c>
      <c r="M24" s="120">
        <v>4129.78</v>
      </c>
      <c r="N24" s="120">
        <v>217.36</v>
      </c>
      <c r="P24" s="122"/>
      <c r="Q24" s="122"/>
      <c r="R24" s="122"/>
      <c r="S24" s="122"/>
      <c r="T24" s="122"/>
      <c r="U24" s="122"/>
    </row>
    <row r="25" spans="1:21" s="121" customFormat="1" ht="24" customHeight="1">
      <c r="A25" s="114">
        <v>11</v>
      </c>
      <c r="B25" s="115" t="s">
        <v>222</v>
      </c>
      <c r="C25" s="116" t="s">
        <v>223</v>
      </c>
      <c r="D25" s="117">
        <v>4102.7</v>
      </c>
      <c r="E25" s="118">
        <v>1.05037</v>
      </c>
      <c r="F25" s="118">
        <v>0.83770999999999995</v>
      </c>
      <c r="G25" s="118">
        <v>0.85041</v>
      </c>
      <c r="H25" s="118">
        <v>1</v>
      </c>
      <c r="I25" s="118">
        <v>1.41035</v>
      </c>
      <c r="J25" s="118">
        <v>0.99965000000000004</v>
      </c>
      <c r="K25" s="118">
        <v>1</v>
      </c>
      <c r="L25" s="119">
        <v>4307.92</v>
      </c>
      <c r="M25" s="120">
        <v>4092.52</v>
      </c>
      <c r="N25" s="120">
        <v>215.4</v>
      </c>
      <c r="P25" s="122"/>
      <c r="Q25" s="122"/>
      <c r="R25" s="122"/>
      <c r="S25" s="122"/>
      <c r="T25" s="122"/>
      <c r="U25" s="122"/>
    </row>
    <row r="26" spans="1:21" s="121" customFormat="1" ht="24" customHeight="1">
      <c r="A26" s="114">
        <v>12</v>
      </c>
      <c r="B26" s="115" t="s">
        <v>224</v>
      </c>
      <c r="C26" s="116" t="s">
        <v>225</v>
      </c>
      <c r="D26" s="117">
        <v>4102.7</v>
      </c>
      <c r="E26" s="118">
        <v>2.3773300000000002</v>
      </c>
      <c r="F26" s="118">
        <v>1.6873100000000001</v>
      </c>
      <c r="G26" s="118">
        <v>0.84433000000000002</v>
      </c>
      <c r="H26" s="118">
        <v>1</v>
      </c>
      <c r="I26" s="118">
        <v>1.8937900000000001</v>
      </c>
      <c r="J26" s="118">
        <v>0.99965000000000004</v>
      </c>
      <c r="K26" s="118">
        <v>1</v>
      </c>
      <c r="L26" s="119">
        <v>9752.0400000000009</v>
      </c>
      <c r="M26" s="120">
        <v>9264.44</v>
      </c>
      <c r="N26" s="120">
        <v>487.6</v>
      </c>
      <c r="P26" s="122"/>
      <c r="Q26" s="122"/>
      <c r="R26" s="122"/>
      <c r="S26" s="122"/>
      <c r="T26" s="122"/>
      <c r="U26" s="122"/>
    </row>
    <row r="27" spans="1:21" s="121" customFormat="1" ht="24" customHeight="1">
      <c r="A27" s="114">
        <v>13</v>
      </c>
      <c r="B27" s="115" t="s">
        <v>226</v>
      </c>
      <c r="C27" s="116" t="s">
        <v>227</v>
      </c>
      <c r="D27" s="117">
        <v>4102.7</v>
      </c>
      <c r="E27" s="118">
        <v>2.3999000000000001</v>
      </c>
      <c r="F27" s="118">
        <v>1.6662300000000001</v>
      </c>
      <c r="G27" s="118">
        <v>0.86270000000000002</v>
      </c>
      <c r="H27" s="118">
        <v>1</v>
      </c>
      <c r="I27" s="118">
        <v>1.9190700000000001</v>
      </c>
      <c r="J27" s="118">
        <v>0.99965000000000004</v>
      </c>
      <c r="K27" s="118">
        <v>1</v>
      </c>
      <c r="L27" s="119">
        <v>9844.6299999999992</v>
      </c>
      <c r="M27" s="120">
        <v>9352.4</v>
      </c>
      <c r="N27" s="120">
        <v>492.23</v>
      </c>
      <c r="P27" s="122"/>
      <c r="Q27" s="122"/>
      <c r="R27" s="122"/>
      <c r="S27" s="122"/>
      <c r="T27" s="122"/>
      <c r="U27" s="122"/>
    </row>
    <row r="28" spans="1:21" s="121" customFormat="1" ht="24" customHeight="1">
      <c r="A28" s="114">
        <v>14</v>
      </c>
      <c r="B28" s="115" t="s">
        <v>228</v>
      </c>
      <c r="C28" s="116" t="s">
        <v>229</v>
      </c>
      <c r="D28" s="117">
        <v>4102.7</v>
      </c>
      <c r="E28" s="118">
        <v>2.3952200000000001</v>
      </c>
      <c r="F28" s="118">
        <v>1.69049</v>
      </c>
      <c r="G28" s="118">
        <v>0.8579</v>
      </c>
      <c r="H28" s="118">
        <v>1</v>
      </c>
      <c r="I28" s="118">
        <v>1.89493</v>
      </c>
      <c r="J28" s="118">
        <v>0.99965000000000004</v>
      </c>
      <c r="K28" s="118">
        <v>1</v>
      </c>
      <c r="L28" s="119">
        <v>9825.43</v>
      </c>
      <c r="M28" s="120">
        <v>9334.16</v>
      </c>
      <c r="N28" s="120">
        <v>491.27</v>
      </c>
      <c r="P28" s="122"/>
      <c r="Q28" s="122"/>
      <c r="R28" s="122"/>
      <c r="S28" s="122"/>
      <c r="T28" s="122"/>
      <c r="U28" s="122"/>
    </row>
    <row r="29" spans="1:21" s="121" customFormat="1" ht="24" customHeight="1">
      <c r="A29" s="114">
        <v>15</v>
      </c>
      <c r="B29" s="115" t="s">
        <v>230</v>
      </c>
      <c r="C29" s="116" t="s">
        <v>231</v>
      </c>
      <c r="D29" s="117">
        <v>4102.7</v>
      </c>
      <c r="E29" s="118">
        <v>1.19462</v>
      </c>
      <c r="F29" s="118">
        <v>0.87924999999999998</v>
      </c>
      <c r="G29" s="118">
        <v>0.92135</v>
      </c>
      <c r="H29" s="118">
        <v>1.0078499999999999</v>
      </c>
      <c r="I29" s="118">
        <v>1.43465</v>
      </c>
      <c r="J29" s="118">
        <v>0.99965000000000004</v>
      </c>
      <c r="K29" s="118">
        <v>1</v>
      </c>
      <c r="L29" s="119">
        <v>4899.7299999999996</v>
      </c>
      <c r="M29" s="120">
        <v>4654.74</v>
      </c>
      <c r="N29" s="120">
        <v>244.99</v>
      </c>
      <c r="P29" s="122"/>
      <c r="Q29" s="122"/>
      <c r="R29" s="122"/>
      <c r="S29" s="122"/>
      <c r="T29" s="122"/>
      <c r="U29" s="122"/>
    </row>
    <row r="30" spans="1:21" s="121" customFormat="1" ht="24" customHeight="1">
      <c r="A30" s="114">
        <v>16</v>
      </c>
      <c r="B30" s="115" t="s">
        <v>232</v>
      </c>
      <c r="C30" s="116" t="s">
        <v>233</v>
      </c>
      <c r="D30" s="117">
        <v>4102.7</v>
      </c>
      <c r="E30" s="123">
        <v>1.50251</v>
      </c>
      <c r="F30" s="123">
        <v>1.0015700000000001</v>
      </c>
      <c r="G30" s="123">
        <v>0.92201</v>
      </c>
      <c r="H30" s="123">
        <v>1.11513</v>
      </c>
      <c r="I30" s="123">
        <v>1.5174399999999999</v>
      </c>
      <c r="J30" s="123">
        <v>0.99965000000000004</v>
      </c>
      <c r="K30" s="123">
        <v>1</v>
      </c>
      <c r="L30" s="119">
        <v>6162.91</v>
      </c>
      <c r="M30" s="120">
        <v>5854.76</v>
      </c>
      <c r="N30" s="120">
        <v>308.14999999999998</v>
      </c>
      <c r="P30" s="122"/>
      <c r="Q30" s="122"/>
      <c r="R30" s="122"/>
      <c r="S30" s="122"/>
      <c r="T30" s="122"/>
      <c r="U30" s="122"/>
    </row>
    <row r="31" spans="1:21" s="121" customFormat="1" ht="24" customHeight="1">
      <c r="A31" s="114">
        <v>17</v>
      </c>
      <c r="B31" s="115" t="s">
        <v>234</v>
      </c>
      <c r="C31" s="116" t="s">
        <v>235</v>
      </c>
      <c r="D31" s="117">
        <v>4102.7</v>
      </c>
      <c r="E31" s="123">
        <v>1.7286900000000001</v>
      </c>
      <c r="F31" s="123">
        <v>1.01562</v>
      </c>
      <c r="G31" s="123">
        <v>1.0871200000000001</v>
      </c>
      <c r="H31" s="123">
        <v>1.1211899999999999</v>
      </c>
      <c r="I31" s="123">
        <v>1.5586899999999999</v>
      </c>
      <c r="J31" s="123">
        <v>1.0042500000000001</v>
      </c>
      <c r="K31" s="123">
        <v>1</v>
      </c>
      <c r="L31" s="119">
        <v>7109.73</v>
      </c>
      <c r="M31" s="120">
        <v>6754.24</v>
      </c>
      <c r="N31" s="120">
        <v>355.49</v>
      </c>
      <c r="P31" s="122"/>
      <c r="Q31" s="122"/>
      <c r="R31" s="122"/>
      <c r="S31" s="122"/>
      <c r="T31" s="122"/>
      <c r="U31" s="122"/>
    </row>
    <row r="32" spans="1:21" s="121" customFormat="1" ht="24" customHeight="1">
      <c r="A32" s="114">
        <v>18</v>
      </c>
      <c r="B32" s="115" t="s">
        <v>236</v>
      </c>
      <c r="C32" s="116" t="s">
        <v>237</v>
      </c>
      <c r="D32" s="117">
        <v>4102.7</v>
      </c>
      <c r="E32" s="118">
        <v>1.2685999999999999</v>
      </c>
      <c r="F32" s="118">
        <v>0.92190000000000005</v>
      </c>
      <c r="G32" s="118">
        <v>0.96669000000000005</v>
      </c>
      <c r="H32" s="118">
        <v>1</v>
      </c>
      <c r="I32" s="118">
        <v>1.42811</v>
      </c>
      <c r="J32" s="118">
        <v>0.99965000000000004</v>
      </c>
      <c r="K32" s="118">
        <v>1</v>
      </c>
      <c r="L32" s="119">
        <v>5203.25</v>
      </c>
      <c r="M32" s="120">
        <v>4943.09</v>
      </c>
      <c r="N32" s="120">
        <v>260.16000000000003</v>
      </c>
      <c r="P32" s="122"/>
      <c r="Q32" s="122"/>
      <c r="R32" s="122"/>
      <c r="S32" s="122"/>
      <c r="T32" s="122"/>
      <c r="U32" s="122"/>
    </row>
    <row r="33" spans="1:21" s="121" customFormat="1" ht="24" customHeight="1">
      <c r="A33" s="114">
        <v>19</v>
      </c>
      <c r="B33" s="115" t="s">
        <v>238</v>
      </c>
      <c r="C33" s="116" t="s">
        <v>239</v>
      </c>
      <c r="D33" s="117">
        <v>4102.7</v>
      </c>
      <c r="E33" s="118">
        <v>1.3681099999999999</v>
      </c>
      <c r="F33" s="118">
        <v>0.83220000000000005</v>
      </c>
      <c r="G33" s="118">
        <v>1.1670700000000001</v>
      </c>
      <c r="H33" s="118">
        <v>1</v>
      </c>
      <c r="I33" s="118">
        <v>1.4169400000000001</v>
      </c>
      <c r="J33" s="118">
        <v>0.99965000000000004</v>
      </c>
      <c r="K33" s="118">
        <v>1</v>
      </c>
      <c r="L33" s="119">
        <v>5611.51</v>
      </c>
      <c r="M33" s="120">
        <v>5330.93</v>
      </c>
      <c r="N33" s="120">
        <v>280.58</v>
      </c>
      <c r="P33" s="122"/>
      <c r="Q33" s="122"/>
      <c r="R33" s="122"/>
      <c r="S33" s="122"/>
      <c r="T33" s="122"/>
      <c r="U33" s="122"/>
    </row>
    <row r="34" spans="1:21" s="121" customFormat="1" ht="24" customHeight="1">
      <c r="A34" s="114">
        <v>20</v>
      </c>
      <c r="B34" s="115" t="s">
        <v>240</v>
      </c>
      <c r="C34" s="116" t="s">
        <v>241</v>
      </c>
      <c r="D34" s="117">
        <v>4102.7</v>
      </c>
      <c r="E34" s="118">
        <v>1.33046</v>
      </c>
      <c r="F34" s="118">
        <v>0.85143000000000002</v>
      </c>
      <c r="G34" s="118">
        <v>1.10436</v>
      </c>
      <c r="H34" s="118">
        <v>1</v>
      </c>
      <c r="I34" s="118">
        <v>1.4227700000000001</v>
      </c>
      <c r="J34" s="118">
        <v>0.99965000000000004</v>
      </c>
      <c r="K34" s="118">
        <v>1</v>
      </c>
      <c r="L34" s="119">
        <v>5457.04</v>
      </c>
      <c r="M34" s="120">
        <v>5184.1899999999996</v>
      </c>
      <c r="N34" s="120">
        <v>272.85000000000002</v>
      </c>
      <c r="P34" s="122"/>
      <c r="Q34" s="122"/>
      <c r="R34" s="122"/>
      <c r="S34" s="122"/>
      <c r="T34" s="122"/>
      <c r="U34" s="122"/>
    </row>
    <row r="35" spans="1:21" s="121" customFormat="1" ht="24" customHeight="1">
      <c r="A35" s="114">
        <v>21</v>
      </c>
      <c r="B35" s="115" t="s">
        <v>242</v>
      </c>
      <c r="C35" s="116" t="s">
        <v>243</v>
      </c>
      <c r="D35" s="117">
        <v>4102.7</v>
      </c>
      <c r="E35" s="118">
        <v>1.21095</v>
      </c>
      <c r="F35" s="118">
        <v>0.78964999999999996</v>
      </c>
      <c r="G35" s="118">
        <v>0.93815999999999999</v>
      </c>
      <c r="H35" s="118">
        <v>1.1200000000000001</v>
      </c>
      <c r="I35" s="118">
        <v>1.4170100000000001</v>
      </c>
      <c r="J35" s="118">
        <v>0.99965000000000004</v>
      </c>
      <c r="K35" s="118">
        <v>1</v>
      </c>
      <c r="L35" s="119">
        <v>4966.7299999999996</v>
      </c>
      <c r="M35" s="120">
        <v>4718.3900000000003</v>
      </c>
      <c r="N35" s="120">
        <v>248.34</v>
      </c>
      <c r="P35" s="122"/>
      <c r="Q35" s="122"/>
      <c r="R35" s="122"/>
      <c r="S35" s="122"/>
      <c r="T35" s="122"/>
      <c r="U35" s="122"/>
    </row>
    <row r="36" spans="1:21" s="121" customFormat="1" ht="22.5" customHeight="1">
      <c r="A36" s="280"/>
      <c r="B36" s="281" t="s">
        <v>247</v>
      </c>
      <c r="C36" s="282"/>
      <c r="D36" s="283"/>
      <c r="E36" s="283">
        <v>1</v>
      </c>
      <c r="F36" s="283">
        <v>1</v>
      </c>
      <c r="G36" s="283">
        <v>1</v>
      </c>
      <c r="H36" s="283">
        <v>0.95189999999999997</v>
      </c>
      <c r="I36" s="283">
        <v>1</v>
      </c>
      <c r="J36" s="283">
        <v>1</v>
      </c>
      <c r="K36" s="283">
        <v>1</v>
      </c>
      <c r="L36" s="284"/>
      <c r="M36" s="279"/>
      <c r="N36" s="279"/>
      <c r="P36" s="122"/>
      <c r="Q36" s="122"/>
      <c r="R36" s="122"/>
      <c r="S36" s="122"/>
      <c r="T36" s="122"/>
      <c r="U36" s="122"/>
    </row>
    <row r="37" spans="1:21" ht="12.75" customHeight="1">
      <c r="D37" s="126"/>
      <c r="E37" s="126"/>
      <c r="F37" s="126"/>
      <c r="G37" s="126"/>
      <c r="H37" s="126"/>
      <c r="I37" s="126"/>
      <c r="J37" s="126"/>
      <c r="K37" s="126"/>
      <c r="L37" s="125"/>
      <c r="M37" s="125"/>
    </row>
    <row r="38" spans="1:21" ht="13.5" customHeight="1">
      <c r="D38" s="124"/>
      <c r="E38" s="124"/>
      <c r="F38" s="124"/>
      <c r="G38" s="124"/>
      <c r="H38" s="124"/>
      <c r="I38" s="124"/>
      <c r="J38" s="124"/>
      <c r="K38" s="124"/>
      <c r="L38" s="196" t="s">
        <v>363</v>
      </c>
      <c r="M38" s="125"/>
      <c r="N38" s="125"/>
    </row>
    <row r="39" spans="1:21" ht="11.1" customHeight="1">
      <c r="L39" s="125"/>
      <c r="M39" s="125"/>
      <c r="N39" s="125"/>
    </row>
    <row r="40" spans="1:21">
      <c r="L40" s="125"/>
      <c r="M40" s="125"/>
    </row>
    <row r="41" spans="1:21">
      <c r="D41" s="126"/>
      <c r="E41" s="126"/>
      <c r="F41" s="126"/>
      <c r="G41" s="126"/>
      <c r="H41" s="126"/>
      <c r="I41" s="126"/>
      <c r="J41" s="126"/>
      <c r="K41" s="126"/>
      <c r="L41" s="125"/>
      <c r="M41" s="125"/>
    </row>
    <row r="42" spans="1:21">
      <c r="L42" s="125"/>
      <c r="M42" s="125"/>
    </row>
    <row r="45" spans="1:21">
      <c r="D45" s="126"/>
      <c r="E45" s="126"/>
      <c r="F45" s="126"/>
      <c r="G45" s="126"/>
      <c r="H45" s="126"/>
      <c r="I45" s="126"/>
      <c r="J45" s="126"/>
      <c r="K45" s="126"/>
    </row>
  </sheetData>
  <mergeCells count="14">
    <mergeCell ref="A8:N8"/>
    <mergeCell ref="A10:A13"/>
    <mergeCell ref="B10:C11"/>
    <mergeCell ref="D10:D13"/>
    <mergeCell ref="E10:K11"/>
    <mergeCell ref="L10:N10"/>
    <mergeCell ref="L11:L13"/>
    <mergeCell ref="M11:N11"/>
    <mergeCell ref="B12:B13"/>
    <mergeCell ref="C12:C13"/>
    <mergeCell ref="E12:E13"/>
    <mergeCell ref="F12:I12"/>
    <mergeCell ref="J12:J13"/>
    <mergeCell ref="K12:K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K63"/>
  <sheetViews>
    <sheetView zoomScale="90" zoomScaleNormal="90" workbookViewId="0">
      <pane ySplit="10" topLeftCell="A56" activePane="bottomLeft" state="frozen"/>
      <selection activeCell="C18" sqref="C18"/>
      <selection pane="bottomLeft" activeCell="F19" sqref="F19"/>
    </sheetView>
  </sheetViews>
  <sheetFormatPr defaultColWidth="9" defaultRowHeight="15.75"/>
  <cols>
    <col min="1" max="1" width="10.625" style="10" customWidth="1"/>
    <col min="2" max="2" width="14.125" style="10" customWidth="1"/>
    <col min="3" max="3" width="64.625" style="10" customWidth="1"/>
    <col min="4" max="4" width="5.625" style="31" customWidth="1"/>
    <col min="5" max="5" width="24.875" style="31" customWidth="1"/>
    <col min="6" max="6" width="17.625" style="10" customWidth="1"/>
    <col min="7" max="7" width="12.625" style="10" customWidth="1"/>
    <col min="8" max="9" width="11.625" style="10" customWidth="1"/>
    <col min="10" max="10" width="42.625" style="10" customWidth="1"/>
    <col min="11" max="11" width="9" style="9"/>
    <col min="12" max="16384" width="9" style="10"/>
  </cols>
  <sheetData>
    <row r="1" spans="1:11" s="1" customFormat="1" ht="18">
      <c r="J1" s="2" t="s">
        <v>255</v>
      </c>
    </row>
    <row r="2" spans="1:11" s="1" customFormat="1" ht="18">
      <c r="J2" s="4" t="s">
        <v>245</v>
      </c>
    </row>
    <row r="3" spans="1:11" s="1" customFormat="1" ht="18">
      <c r="J3" s="4" t="s">
        <v>246</v>
      </c>
    </row>
    <row r="4" spans="1:11" s="49" customFormat="1" ht="10.5" customHeight="1"/>
    <row r="5" spans="1:11" customFormat="1" ht="48.75" customHeight="1">
      <c r="A5" s="292" t="s">
        <v>256</v>
      </c>
      <c r="B5" s="292"/>
      <c r="C5" s="292"/>
      <c r="D5" s="292"/>
      <c r="E5" s="292"/>
      <c r="F5" s="292"/>
      <c r="G5" s="292"/>
      <c r="H5" s="292"/>
      <c r="I5" s="292"/>
      <c r="J5" s="292"/>
      <c r="K5" s="3"/>
    </row>
    <row r="6" spans="1:11" customFormat="1" ht="6.75" customHeight="1">
      <c r="A6" s="5"/>
      <c r="B6" s="5"/>
      <c r="C6" s="5"/>
      <c r="D6" s="6"/>
      <c r="E6" s="6"/>
      <c r="F6" s="5"/>
      <c r="G6" s="5"/>
      <c r="H6" s="5"/>
      <c r="I6" s="5"/>
      <c r="K6" s="3"/>
    </row>
    <row r="7" spans="1:11" customFormat="1" ht="3.75" customHeight="1">
      <c r="A7" s="7"/>
      <c r="B7" s="7"/>
      <c r="C7" s="7"/>
      <c r="D7" s="8"/>
      <c r="E7" s="8"/>
      <c r="F7" s="7"/>
      <c r="G7" s="7"/>
      <c r="H7" s="7"/>
      <c r="I7" s="7"/>
      <c r="K7" s="3"/>
    </row>
    <row r="8" spans="1:11" ht="33.950000000000003" customHeight="1">
      <c r="A8" s="293" t="s">
        <v>1</v>
      </c>
      <c r="B8" s="295" t="s">
        <v>2</v>
      </c>
      <c r="C8" s="295"/>
      <c r="D8" s="295" t="s">
        <v>3</v>
      </c>
      <c r="E8" s="295"/>
      <c r="F8" s="296" t="s">
        <v>4</v>
      </c>
      <c r="G8" s="296" t="s">
        <v>5</v>
      </c>
      <c r="H8" s="298" t="s">
        <v>6</v>
      </c>
      <c r="I8" s="298"/>
      <c r="J8" s="299" t="s">
        <v>7</v>
      </c>
    </row>
    <row r="9" spans="1:11" ht="33.950000000000003" customHeight="1">
      <c r="A9" s="294"/>
      <c r="B9" s="11" t="s">
        <v>8</v>
      </c>
      <c r="C9" s="12" t="s">
        <v>9</v>
      </c>
      <c r="D9" s="11" t="s">
        <v>8</v>
      </c>
      <c r="E9" s="12" t="s">
        <v>10</v>
      </c>
      <c r="F9" s="297"/>
      <c r="G9" s="297"/>
      <c r="H9" s="13" t="s">
        <v>11</v>
      </c>
      <c r="I9" s="13" t="s">
        <v>12</v>
      </c>
      <c r="J9" s="300"/>
    </row>
    <row r="10" spans="1:11" s="15" customFormat="1" ht="12.75">
      <c r="A10" s="33" t="s">
        <v>13</v>
      </c>
      <c r="B10" s="33" t="s">
        <v>14</v>
      </c>
      <c r="C10" s="33" t="s">
        <v>15</v>
      </c>
      <c r="D10" s="33" t="s">
        <v>16</v>
      </c>
      <c r="E10" s="33" t="s">
        <v>17</v>
      </c>
      <c r="F10" s="33" t="s">
        <v>18</v>
      </c>
      <c r="G10" s="33" t="s">
        <v>19</v>
      </c>
      <c r="H10" s="33" t="s">
        <v>20</v>
      </c>
      <c r="I10" s="33" t="s">
        <v>21</v>
      </c>
      <c r="J10" s="33" t="s">
        <v>22</v>
      </c>
      <c r="K10" s="14"/>
    </row>
    <row r="11" spans="1:11" s="46" customFormat="1" ht="28.5" customHeight="1">
      <c r="A11" s="138" t="s">
        <v>249</v>
      </c>
      <c r="B11" s="139"/>
      <c r="C11" s="139"/>
      <c r="D11" s="140"/>
      <c r="E11" s="141"/>
      <c r="F11" s="140"/>
      <c r="G11" s="139"/>
      <c r="H11" s="142"/>
      <c r="I11" s="142"/>
      <c r="J11" s="143"/>
      <c r="K11" s="45"/>
    </row>
    <row r="12" spans="1:11" s="46" customFormat="1" ht="28.5" customHeight="1">
      <c r="A12" s="39" t="s">
        <v>52</v>
      </c>
      <c r="B12" s="40"/>
      <c r="C12" s="40"/>
      <c r="D12" s="41"/>
      <c r="E12" s="42"/>
      <c r="F12" s="41"/>
      <c r="G12" s="40"/>
      <c r="H12" s="43"/>
      <c r="I12" s="43"/>
      <c r="J12" s="44"/>
      <c r="K12" s="45"/>
    </row>
    <row r="13" spans="1:11" ht="28.5" customHeight="1">
      <c r="A13" s="134" t="s">
        <v>257</v>
      </c>
      <c r="B13" s="135"/>
      <c r="C13" s="132" t="s">
        <v>258</v>
      </c>
      <c r="D13" s="133"/>
      <c r="E13" s="133"/>
      <c r="F13" s="133"/>
      <c r="G13" s="133"/>
      <c r="H13" s="133"/>
      <c r="I13" s="136"/>
      <c r="J13" s="137"/>
    </row>
    <row r="14" spans="1:11" s="25" customFormat="1" ht="28.5" customHeight="1">
      <c r="A14" s="127" t="s">
        <v>257</v>
      </c>
      <c r="B14" s="128" t="s">
        <v>259</v>
      </c>
      <c r="C14" s="128" t="s">
        <v>260</v>
      </c>
      <c r="D14" s="127" t="s">
        <v>23</v>
      </c>
      <c r="E14" s="129" t="s">
        <v>24</v>
      </c>
      <c r="F14" s="127" t="s">
        <v>252</v>
      </c>
      <c r="G14" s="130" t="s">
        <v>25</v>
      </c>
      <c r="H14" s="131">
        <v>1140</v>
      </c>
      <c r="I14" s="131">
        <v>1140</v>
      </c>
      <c r="J14" s="131"/>
      <c r="K14" s="24"/>
    </row>
    <row r="15" spans="1:11" s="25" customFormat="1" ht="28.5" customHeight="1">
      <c r="A15" s="127" t="s">
        <v>257</v>
      </c>
      <c r="B15" s="128" t="s">
        <v>261</v>
      </c>
      <c r="C15" s="128" t="s">
        <v>262</v>
      </c>
      <c r="D15" s="127" t="s">
        <v>23</v>
      </c>
      <c r="E15" s="129" t="s">
        <v>24</v>
      </c>
      <c r="F15" s="127">
        <v>980</v>
      </c>
      <c r="G15" s="130" t="s">
        <v>25</v>
      </c>
      <c r="H15" s="131">
        <v>105</v>
      </c>
      <c r="I15" s="131">
        <v>105</v>
      </c>
      <c r="J15" s="131"/>
      <c r="K15" s="24"/>
    </row>
    <row r="16" spans="1:11" ht="28.5" customHeight="1">
      <c r="A16" s="134" t="s">
        <v>264</v>
      </c>
      <c r="B16" s="135"/>
      <c r="C16" s="132" t="s">
        <v>265</v>
      </c>
      <c r="D16" s="133"/>
      <c r="E16" s="133"/>
      <c r="F16" s="133"/>
      <c r="G16" s="133"/>
      <c r="H16" s="133"/>
      <c r="I16" s="136"/>
      <c r="J16" s="137"/>
    </row>
    <row r="17" spans="1:11" s="25" customFormat="1" ht="28.5" customHeight="1">
      <c r="A17" s="127" t="s">
        <v>264</v>
      </c>
      <c r="B17" s="128" t="s">
        <v>263</v>
      </c>
      <c r="C17" s="128" t="s">
        <v>270</v>
      </c>
      <c r="D17" s="127" t="s">
        <v>266</v>
      </c>
      <c r="E17" s="129" t="s">
        <v>267</v>
      </c>
      <c r="F17" s="127" t="s">
        <v>248</v>
      </c>
      <c r="G17" s="130" t="s">
        <v>25</v>
      </c>
      <c r="H17" s="131">
        <v>365</v>
      </c>
      <c r="I17" s="131">
        <v>365</v>
      </c>
      <c r="J17" s="131"/>
      <c r="K17" s="24"/>
    </row>
    <row r="18" spans="1:11" s="25" customFormat="1" ht="28.5" customHeight="1">
      <c r="A18" s="127" t="s">
        <v>264</v>
      </c>
      <c r="B18" s="128" t="s">
        <v>271</v>
      </c>
      <c r="C18" s="128" t="s">
        <v>272</v>
      </c>
      <c r="D18" s="127" t="s">
        <v>266</v>
      </c>
      <c r="E18" s="129" t="s">
        <v>267</v>
      </c>
      <c r="F18" s="127">
        <v>910</v>
      </c>
      <c r="G18" s="130" t="s">
        <v>25</v>
      </c>
      <c r="H18" s="131">
        <v>121</v>
      </c>
      <c r="I18" s="131">
        <v>121</v>
      </c>
      <c r="J18" s="131"/>
      <c r="K18" s="24"/>
    </row>
    <row r="19" spans="1:11" s="25" customFormat="1" ht="28.5" customHeight="1">
      <c r="A19" s="127" t="s">
        <v>264</v>
      </c>
      <c r="B19" s="128" t="s">
        <v>271</v>
      </c>
      <c r="C19" s="128" t="s">
        <v>272</v>
      </c>
      <c r="D19" s="127" t="s">
        <v>268</v>
      </c>
      <c r="E19" s="129" t="s">
        <v>269</v>
      </c>
      <c r="F19" s="127">
        <v>910</v>
      </c>
      <c r="G19" s="130" t="s">
        <v>25</v>
      </c>
      <c r="H19" s="131">
        <v>185</v>
      </c>
      <c r="I19" s="131">
        <v>185</v>
      </c>
      <c r="J19" s="131"/>
      <c r="K19" s="24"/>
    </row>
    <row r="20" spans="1:11" s="25" customFormat="1" ht="28.5" customHeight="1">
      <c r="A20" s="22" t="s">
        <v>264</v>
      </c>
      <c r="B20" s="23" t="s">
        <v>334</v>
      </c>
      <c r="C20" s="23" t="s">
        <v>335</v>
      </c>
      <c r="D20" s="22" t="s">
        <v>266</v>
      </c>
      <c r="E20" s="26" t="s">
        <v>267</v>
      </c>
      <c r="F20" s="127">
        <v>910</v>
      </c>
      <c r="G20" s="27" t="s">
        <v>25</v>
      </c>
      <c r="H20" s="28">
        <v>208</v>
      </c>
      <c r="I20" s="28">
        <v>208</v>
      </c>
      <c r="J20" s="28"/>
      <c r="K20" s="24"/>
    </row>
    <row r="21" spans="1:11" s="25" customFormat="1" ht="28.5" customHeight="1">
      <c r="A21" s="22" t="s">
        <v>264</v>
      </c>
      <c r="B21" s="23" t="s">
        <v>334</v>
      </c>
      <c r="C21" s="23" t="s">
        <v>335</v>
      </c>
      <c r="D21" s="22" t="s">
        <v>268</v>
      </c>
      <c r="E21" s="26" t="s">
        <v>269</v>
      </c>
      <c r="F21" s="127">
        <v>910</v>
      </c>
      <c r="G21" s="27" t="s">
        <v>25</v>
      </c>
      <c r="H21" s="28">
        <v>37</v>
      </c>
      <c r="I21" s="28">
        <v>37</v>
      </c>
      <c r="J21" s="28"/>
      <c r="K21" s="24"/>
    </row>
    <row r="22" spans="1:11" s="25" customFormat="1" ht="28.5" customHeight="1">
      <c r="A22" s="127" t="s">
        <v>264</v>
      </c>
      <c r="B22" s="128" t="s">
        <v>273</v>
      </c>
      <c r="C22" s="128" t="s">
        <v>274</v>
      </c>
      <c r="D22" s="127" t="s">
        <v>266</v>
      </c>
      <c r="E22" s="129" t="s">
        <v>267</v>
      </c>
      <c r="F22" s="127">
        <v>910</v>
      </c>
      <c r="G22" s="130" t="s">
        <v>25</v>
      </c>
      <c r="H22" s="131">
        <v>140</v>
      </c>
      <c r="I22" s="131">
        <v>140</v>
      </c>
      <c r="J22" s="131"/>
      <c r="K22" s="24"/>
    </row>
    <row r="23" spans="1:11" s="25" customFormat="1" ht="28.5" customHeight="1">
      <c r="A23" s="127" t="s">
        <v>264</v>
      </c>
      <c r="B23" s="128" t="s">
        <v>277</v>
      </c>
      <c r="C23" s="128" t="s">
        <v>278</v>
      </c>
      <c r="D23" s="127" t="s">
        <v>266</v>
      </c>
      <c r="E23" s="129" t="s">
        <v>267</v>
      </c>
      <c r="F23" s="127">
        <v>910</v>
      </c>
      <c r="G23" s="130" t="s">
        <v>25</v>
      </c>
      <c r="H23" s="131">
        <v>152</v>
      </c>
      <c r="I23" s="131">
        <v>152</v>
      </c>
      <c r="J23" s="131"/>
      <c r="K23" s="24"/>
    </row>
    <row r="24" spans="1:11" s="25" customFormat="1" ht="28.5" customHeight="1">
      <c r="A24" s="127" t="s">
        <v>264</v>
      </c>
      <c r="B24" s="128" t="s">
        <v>279</v>
      </c>
      <c r="C24" s="128" t="s">
        <v>280</v>
      </c>
      <c r="D24" s="127" t="s">
        <v>266</v>
      </c>
      <c r="E24" s="129" t="s">
        <v>267</v>
      </c>
      <c r="F24" s="127">
        <v>910</v>
      </c>
      <c r="G24" s="130" t="s">
        <v>25</v>
      </c>
      <c r="H24" s="131">
        <v>255</v>
      </c>
      <c r="I24" s="131">
        <v>255</v>
      </c>
      <c r="J24" s="131"/>
      <c r="K24" s="24"/>
    </row>
    <row r="25" spans="1:11" s="25" customFormat="1" ht="28.5" customHeight="1">
      <c r="A25" s="127" t="s">
        <v>264</v>
      </c>
      <c r="B25" s="128" t="s">
        <v>279</v>
      </c>
      <c r="C25" s="128" t="s">
        <v>280</v>
      </c>
      <c r="D25" s="127" t="s">
        <v>268</v>
      </c>
      <c r="E25" s="129" t="s">
        <v>269</v>
      </c>
      <c r="F25" s="127">
        <v>910</v>
      </c>
      <c r="G25" s="130" t="s">
        <v>25</v>
      </c>
      <c r="H25" s="131">
        <v>47</v>
      </c>
      <c r="I25" s="131">
        <v>47</v>
      </c>
      <c r="J25" s="131"/>
      <c r="K25" s="24"/>
    </row>
    <row r="26" spans="1:11" ht="28.5" customHeight="1">
      <c r="A26" s="34" t="s">
        <v>26</v>
      </c>
      <c r="B26" s="35"/>
      <c r="C26" s="36" t="s">
        <v>27</v>
      </c>
      <c r="D26" s="37"/>
      <c r="E26" s="37"/>
      <c r="F26" s="37"/>
      <c r="G26" s="37"/>
      <c r="H26" s="37"/>
      <c r="I26" s="37"/>
      <c r="J26" s="38"/>
    </row>
    <row r="27" spans="1:11" s="25" customFormat="1" ht="28.5" customHeight="1">
      <c r="A27" s="22" t="s">
        <v>26</v>
      </c>
      <c r="B27" s="23" t="s">
        <v>28</v>
      </c>
      <c r="C27" s="23" t="s">
        <v>29</v>
      </c>
      <c r="D27" s="22" t="s">
        <v>23</v>
      </c>
      <c r="E27" s="26" t="s">
        <v>24</v>
      </c>
      <c r="F27" s="22" t="s">
        <v>30</v>
      </c>
      <c r="G27" s="27" t="s">
        <v>25</v>
      </c>
      <c r="H27" s="28">
        <v>775</v>
      </c>
      <c r="I27" s="28">
        <v>775</v>
      </c>
      <c r="J27" s="28"/>
      <c r="K27" s="24"/>
    </row>
    <row r="28" spans="1:11" s="25" customFormat="1" ht="28.5" customHeight="1">
      <c r="A28" s="22" t="s">
        <v>26</v>
      </c>
      <c r="B28" s="23" t="s">
        <v>32</v>
      </c>
      <c r="C28" s="23" t="s">
        <v>33</v>
      </c>
      <c r="D28" s="22" t="s">
        <v>23</v>
      </c>
      <c r="E28" s="26" t="s">
        <v>24</v>
      </c>
      <c r="F28" s="22" t="s">
        <v>34</v>
      </c>
      <c r="G28" s="27" t="s">
        <v>25</v>
      </c>
      <c r="H28" s="28">
        <v>1230</v>
      </c>
      <c r="I28" s="28">
        <v>1230</v>
      </c>
      <c r="J28" s="28"/>
      <c r="K28" s="24"/>
    </row>
    <row r="29" spans="1:11" ht="28.5" customHeight="1">
      <c r="A29" s="134" t="s">
        <v>250</v>
      </c>
      <c r="B29" s="135"/>
      <c r="C29" s="132" t="s">
        <v>251</v>
      </c>
      <c r="D29" s="133"/>
      <c r="E29" s="133"/>
      <c r="F29" s="133"/>
      <c r="G29" s="133"/>
      <c r="H29" s="133"/>
      <c r="I29" s="136"/>
      <c r="J29" s="137"/>
      <c r="K29" s="24"/>
    </row>
    <row r="30" spans="1:11" ht="28.5" customHeight="1">
      <c r="A30" s="134" t="s">
        <v>281</v>
      </c>
      <c r="B30" s="135"/>
      <c r="C30" s="132" t="s">
        <v>282</v>
      </c>
      <c r="D30" s="133"/>
      <c r="E30" s="133"/>
      <c r="F30" s="133"/>
      <c r="G30" s="133"/>
      <c r="H30" s="133"/>
      <c r="I30" s="136"/>
      <c r="J30" s="137"/>
      <c r="K30" s="24"/>
    </row>
    <row r="31" spans="1:11" s="25" customFormat="1" ht="28.5" customHeight="1">
      <c r="A31" s="127" t="s">
        <v>281</v>
      </c>
      <c r="B31" s="128" t="s">
        <v>253</v>
      </c>
      <c r="C31" s="128" t="s">
        <v>254</v>
      </c>
      <c r="D31" s="127" t="s">
        <v>23</v>
      </c>
      <c r="E31" s="129" t="s">
        <v>24</v>
      </c>
      <c r="F31" s="127">
        <v>212</v>
      </c>
      <c r="G31" s="130" t="s">
        <v>25</v>
      </c>
      <c r="H31" s="131">
        <v>180</v>
      </c>
      <c r="I31" s="131">
        <v>180</v>
      </c>
      <c r="J31" s="131"/>
      <c r="K31" s="24"/>
    </row>
    <row r="32" spans="1:11" ht="28.5" customHeight="1">
      <c r="A32" s="16" t="s">
        <v>36</v>
      </c>
      <c r="B32" s="17"/>
      <c r="C32" s="18" t="s">
        <v>37</v>
      </c>
      <c r="D32" s="19"/>
      <c r="E32" s="19"/>
      <c r="F32" s="19"/>
      <c r="G32" s="19"/>
      <c r="H32" s="19"/>
      <c r="I32" s="20"/>
      <c r="J32" s="21"/>
    </row>
    <row r="33" spans="1:11" s="25" customFormat="1" ht="28.5" customHeight="1">
      <c r="A33" s="22" t="s">
        <v>36</v>
      </c>
      <c r="B33" s="23" t="s">
        <v>38</v>
      </c>
      <c r="C33" s="23" t="s">
        <v>39</v>
      </c>
      <c r="D33" s="22" t="s">
        <v>23</v>
      </c>
      <c r="E33" s="26" t="s">
        <v>24</v>
      </c>
      <c r="F33" s="22" t="s">
        <v>34</v>
      </c>
      <c r="G33" s="27" t="s">
        <v>25</v>
      </c>
      <c r="H33" s="28">
        <v>668</v>
      </c>
      <c r="I33" s="28">
        <v>668</v>
      </c>
      <c r="J33" s="28"/>
      <c r="K33" s="24"/>
    </row>
    <row r="34" spans="1:11" s="25" customFormat="1" ht="28.5" customHeight="1">
      <c r="A34" s="22" t="s">
        <v>36</v>
      </c>
      <c r="B34" s="23" t="s">
        <v>40</v>
      </c>
      <c r="C34" s="23" t="s">
        <v>41</v>
      </c>
      <c r="D34" s="22" t="s">
        <v>23</v>
      </c>
      <c r="E34" s="26" t="s">
        <v>24</v>
      </c>
      <c r="F34" s="22" t="s">
        <v>30</v>
      </c>
      <c r="G34" s="27" t="s">
        <v>25</v>
      </c>
      <c r="H34" s="28">
        <v>218</v>
      </c>
      <c r="I34" s="28">
        <v>218</v>
      </c>
      <c r="J34" s="28"/>
      <c r="K34" s="24"/>
    </row>
    <row r="35" spans="1:11" s="25" customFormat="1" ht="28.5" customHeight="1">
      <c r="A35" s="22" t="s">
        <v>36</v>
      </c>
      <c r="B35" s="23" t="s">
        <v>42</v>
      </c>
      <c r="C35" s="23" t="s">
        <v>43</v>
      </c>
      <c r="D35" s="22" t="s">
        <v>23</v>
      </c>
      <c r="E35" s="26" t="s">
        <v>24</v>
      </c>
      <c r="F35" s="22" t="s">
        <v>30</v>
      </c>
      <c r="G35" s="27" t="s">
        <v>25</v>
      </c>
      <c r="H35" s="28">
        <v>252</v>
      </c>
      <c r="I35" s="28">
        <v>252</v>
      </c>
      <c r="J35" s="28"/>
      <c r="K35" s="24"/>
    </row>
    <row r="36" spans="1:11" ht="28.5" customHeight="1">
      <c r="A36" s="16" t="s">
        <v>44</v>
      </c>
      <c r="B36" s="17"/>
      <c r="C36" s="18" t="s">
        <v>45</v>
      </c>
      <c r="D36" s="19"/>
      <c r="E36" s="19"/>
      <c r="F36" s="19"/>
      <c r="G36" s="19"/>
      <c r="H36" s="19"/>
      <c r="I36" s="19"/>
      <c r="J36" s="21"/>
    </row>
    <row r="37" spans="1:11" s="25" customFormat="1" ht="28.5" customHeight="1">
      <c r="A37" s="22" t="s">
        <v>44</v>
      </c>
      <c r="B37" s="23" t="s">
        <v>47</v>
      </c>
      <c r="C37" s="23" t="s">
        <v>48</v>
      </c>
      <c r="D37" s="22" t="s">
        <v>23</v>
      </c>
      <c r="E37" s="26" t="s">
        <v>24</v>
      </c>
      <c r="F37" s="22" t="s">
        <v>30</v>
      </c>
      <c r="G37" s="27" t="s">
        <v>25</v>
      </c>
      <c r="H37" s="28">
        <v>1055</v>
      </c>
      <c r="I37" s="28">
        <v>1055</v>
      </c>
      <c r="J37" s="28"/>
      <c r="K37" s="24"/>
    </row>
    <row r="38" spans="1:11" s="25" customFormat="1" ht="28.5" customHeight="1">
      <c r="A38" s="22" t="s">
        <v>44</v>
      </c>
      <c r="B38" s="23" t="s">
        <v>49</v>
      </c>
      <c r="C38" s="23" t="s">
        <v>50</v>
      </c>
      <c r="D38" s="22" t="s">
        <v>23</v>
      </c>
      <c r="E38" s="26" t="s">
        <v>24</v>
      </c>
      <c r="F38" s="22" t="s">
        <v>30</v>
      </c>
      <c r="G38" s="27" t="s">
        <v>25</v>
      </c>
      <c r="H38" s="28">
        <v>650</v>
      </c>
      <c r="I38" s="28">
        <v>650</v>
      </c>
      <c r="J38" s="28"/>
      <c r="K38" s="24"/>
    </row>
    <row r="39" spans="1:11" s="46" customFormat="1" ht="28.5" customHeight="1">
      <c r="A39" s="39" t="s">
        <v>53</v>
      </c>
      <c r="B39" s="40"/>
      <c r="C39" s="40"/>
      <c r="D39" s="41"/>
      <c r="E39" s="42"/>
      <c r="F39" s="41"/>
      <c r="G39" s="40"/>
      <c r="H39" s="43"/>
      <c r="I39" s="43"/>
      <c r="J39" s="44"/>
      <c r="K39" s="45"/>
    </row>
    <row r="40" spans="1:11" ht="28.5" customHeight="1">
      <c r="A40" s="134" t="s">
        <v>257</v>
      </c>
      <c r="B40" s="135"/>
      <c r="C40" s="132" t="s">
        <v>258</v>
      </c>
      <c r="D40" s="133"/>
      <c r="E40" s="133"/>
      <c r="F40" s="133"/>
      <c r="G40" s="133"/>
      <c r="H40" s="133"/>
      <c r="I40" s="136"/>
      <c r="J40" s="137"/>
    </row>
    <row r="41" spans="1:11" ht="28.5" customHeight="1">
      <c r="A41" s="134" t="s">
        <v>297</v>
      </c>
      <c r="B41" s="135"/>
      <c r="C41" s="132" t="s">
        <v>298</v>
      </c>
      <c r="D41" s="133"/>
      <c r="E41" s="133"/>
      <c r="F41" s="133"/>
      <c r="G41" s="133"/>
      <c r="H41" s="133"/>
      <c r="I41" s="136"/>
      <c r="J41" s="137"/>
    </row>
    <row r="42" spans="1:11" s="25" customFormat="1" ht="28.5" customHeight="1">
      <c r="A42" s="127" t="s">
        <v>297</v>
      </c>
      <c r="B42" s="128" t="s">
        <v>261</v>
      </c>
      <c r="C42" s="128" t="s">
        <v>262</v>
      </c>
      <c r="D42" s="127" t="s">
        <v>23</v>
      </c>
      <c r="E42" s="129" t="s">
        <v>24</v>
      </c>
      <c r="F42" s="127">
        <v>980</v>
      </c>
      <c r="G42" s="130" t="s">
        <v>25</v>
      </c>
      <c r="H42" s="131">
        <v>105</v>
      </c>
      <c r="I42" s="131">
        <v>105</v>
      </c>
      <c r="J42" s="131"/>
      <c r="K42" s="24"/>
    </row>
    <row r="43" spans="1:11" ht="28.5" customHeight="1">
      <c r="A43" s="134" t="s">
        <v>264</v>
      </c>
      <c r="B43" s="135"/>
      <c r="C43" s="132" t="s">
        <v>265</v>
      </c>
      <c r="D43" s="133"/>
      <c r="E43" s="133"/>
      <c r="F43" s="133"/>
      <c r="G43" s="133"/>
      <c r="H43" s="133"/>
      <c r="I43" s="136"/>
      <c r="J43" s="137"/>
    </row>
    <row r="44" spans="1:11" s="25" customFormat="1" ht="28.5" customHeight="1">
      <c r="A44" s="127" t="s">
        <v>264</v>
      </c>
      <c r="B44" s="128" t="s">
        <v>301</v>
      </c>
      <c r="C44" s="128" t="s">
        <v>278</v>
      </c>
      <c r="D44" s="127" t="s">
        <v>266</v>
      </c>
      <c r="E44" s="129" t="s">
        <v>267</v>
      </c>
      <c r="F44" s="127">
        <v>910</v>
      </c>
      <c r="G44" s="130" t="s">
        <v>25</v>
      </c>
      <c r="H44" s="131">
        <v>152</v>
      </c>
      <c r="I44" s="131">
        <v>152</v>
      </c>
      <c r="J44" s="131"/>
      <c r="K44" s="24"/>
    </row>
    <row r="45" spans="1:11" s="25" customFormat="1" ht="28.5" customHeight="1">
      <c r="A45" s="127" t="s">
        <v>264</v>
      </c>
      <c r="B45" s="128" t="s">
        <v>301</v>
      </c>
      <c r="C45" s="128" t="s">
        <v>278</v>
      </c>
      <c r="D45" s="127" t="s">
        <v>268</v>
      </c>
      <c r="E45" s="129" t="s">
        <v>269</v>
      </c>
      <c r="F45" s="127">
        <v>910</v>
      </c>
      <c r="G45" s="130" t="s">
        <v>25</v>
      </c>
      <c r="H45" s="131">
        <v>25</v>
      </c>
      <c r="I45" s="131">
        <v>25</v>
      </c>
      <c r="J45" s="131"/>
      <c r="K45" s="24"/>
    </row>
    <row r="46" spans="1:11" s="25" customFormat="1" ht="28.5" customHeight="1">
      <c r="A46" s="127" t="s">
        <v>264</v>
      </c>
      <c r="B46" s="128" t="s">
        <v>275</v>
      </c>
      <c r="C46" s="128" t="s">
        <v>276</v>
      </c>
      <c r="D46" s="127" t="s">
        <v>268</v>
      </c>
      <c r="E46" s="129" t="s">
        <v>269</v>
      </c>
      <c r="F46" s="127" t="s">
        <v>248</v>
      </c>
      <c r="G46" s="130" t="s">
        <v>25</v>
      </c>
      <c r="H46" s="131">
        <v>37</v>
      </c>
      <c r="I46" s="131">
        <v>37</v>
      </c>
      <c r="J46" s="131"/>
      <c r="K46" s="24"/>
    </row>
    <row r="47" spans="1:11" ht="28.5" customHeight="1">
      <c r="A47" s="34" t="s">
        <v>26</v>
      </c>
      <c r="B47" s="35"/>
      <c r="C47" s="36" t="s">
        <v>54</v>
      </c>
      <c r="D47" s="37"/>
      <c r="E47" s="37"/>
      <c r="F47" s="37"/>
      <c r="G47" s="37"/>
      <c r="H47" s="37"/>
      <c r="I47" s="37"/>
      <c r="J47" s="38"/>
    </row>
    <row r="48" spans="1:11" ht="28.5" customHeight="1">
      <c r="A48" s="16" t="s">
        <v>31</v>
      </c>
      <c r="B48" s="17"/>
      <c r="C48" s="18" t="s">
        <v>55</v>
      </c>
      <c r="D48" s="19"/>
      <c r="E48" s="19"/>
      <c r="F48" s="19"/>
      <c r="G48" s="19"/>
      <c r="H48" s="19"/>
      <c r="I48" s="19"/>
      <c r="J48" s="21"/>
      <c r="K48" s="29"/>
    </row>
    <row r="49" spans="1:11" s="25" customFormat="1" ht="28.5" customHeight="1">
      <c r="A49" s="22" t="s">
        <v>31</v>
      </c>
      <c r="B49" s="23" t="s">
        <v>28</v>
      </c>
      <c r="C49" s="23" t="s">
        <v>29</v>
      </c>
      <c r="D49" s="22" t="s">
        <v>23</v>
      </c>
      <c r="E49" s="26" t="s">
        <v>24</v>
      </c>
      <c r="F49" s="22" t="s">
        <v>30</v>
      </c>
      <c r="G49" s="27" t="s">
        <v>25</v>
      </c>
      <c r="H49" s="28">
        <v>775</v>
      </c>
      <c r="I49" s="28">
        <v>775</v>
      </c>
      <c r="J49" s="28"/>
      <c r="K49" s="24"/>
    </row>
    <row r="50" spans="1:11" ht="28.5" customHeight="1">
      <c r="A50" s="16" t="s">
        <v>35</v>
      </c>
      <c r="B50" s="17"/>
      <c r="C50" s="18" t="s">
        <v>37</v>
      </c>
      <c r="D50" s="19"/>
      <c r="E50" s="19"/>
      <c r="F50" s="19"/>
      <c r="G50" s="19"/>
      <c r="H50" s="19"/>
      <c r="I50" s="20"/>
      <c r="J50" s="21"/>
    </row>
    <row r="51" spans="1:11" s="25" customFormat="1" ht="28.5" customHeight="1">
      <c r="A51" s="22" t="s">
        <v>35</v>
      </c>
      <c r="B51" s="23" t="s">
        <v>40</v>
      </c>
      <c r="C51" s="23" t="s">
        <v>41</v>
      </c>
      <c r="D51" s="22" t="s">
        <v>23</v>
      </c>
      <c r="E51" s="26" t="s">
        <v>24</v>
      </c>
      <c r="F51" s="22" t="s">
        <v>30</v>
      </c>
      <c r="G51" s="27" t="s">
        <v>25</v>
      </c>
      <c r="H51" s="28">
        <v>218</v>
      </c>
      <c r="I51" s="28">
        <v>218</v>
      </c>
      <c r="J51" s="28"/>
      <c r="K51" s="24"/>
    </row>
    <row r="52" spans="1:11" s="25" customFormat="1" ht="28.5" customHeight="1">
      <c r="A52" s="22" t="s">
        <v>35</v>
      </c>
      <c r="B52" s="23" t="s">
        <v>32</v>
      </c>
      <c r="C52" s="23" t="s">
        <v>33</v>
      </c>
      <c r="D52" s="22" t="s">
        <v>23</v>
      </c>
      <c r="E52" s="26" t="s">
        <v>24</v>
      </c>
      <c r="F52" s="22" t="s">
        <v>30</v>
      </c>
      <c r="G52" s="27" t="s">
        <v>25</v>
      </c>
      <c r="H52" s="28">
        <v>1230</v>
      </c>
      <c r="I52" s="28">
        <v>1230</v>
      </c>
      <c r="J52" s="28"/>
      <c r="K52" s="24"/>
    </row>
    <row r="53" spans="1:11" s="25" customFormat="1" ht="28.5" customHeight="1">
      <c r="A53" s="22" t="s">
        <v>35</v>
      </c>
      <c r="B53" s="23" t="s">
        <v>38</v>
      </c>
      <c r="C53" s="23" t="s">
        <v>39</v>
      </c>
      <c r="D53" s="22" t="s">
        <v>23</v>
      </c>
      <c r="E53" s="26" t="s">
        <v>24</v>
      </c>
      <c r="F53" s="22" t="s">
        <v>30</v>
      </c>
      <c r="G53" s="27" t="s">
        <v>25</v>
      </c>
      <c r="H53" s="28">
        <v>668</v>
      </c>
      <c r="I53" s="28">
        <v>668</v>
      </c>
      <c r="J53" s="28"/>
      <c r="K53" s="24"/>
    </row>
    <row r="54" spans="1:11" s="25" customFormat="1" ht="28.5" customHeight="1">
      <c r="A54" s="22" t="s">
        <v>35</v>
      </c>
      <c r="B54" s="23" t="s">
        <v>42</v>
      </c>
      <c r="C54" s="23" t="s">
        <v>43</v>
      </c>
      <c r="D54" s="22" t="s">
        <v>23</v>
      </c>
      <c r="E54" s="26" t="s">
        <v>24</v>
      </c>
      <c r="F54" s="22" t="s">
        <v>30</v>
      </c>
      <c r="G54" s="27" t="s">
        <v>25</v>
      </c>
      <c r="H54" s="28">
        <v>252</v>
      </c>
      <c r="I54" s="28">
        <v>252</v>
      </c>
      <c r="J54" s="28"/>
      <c r="K54" s="24"/>
    </row>
    <row r="55" spans="1:11" ht="28.5" customHeight="1">
      <c r="A55" s="16" t="s">
        <v>46</v>
      </c>
      <c r="B55" s="17"/>
      <c r="C55" s="18" t="s">
        <v>45</v>
      </c>
      <c r="D55" s="19"/>
      <c r="E55" s="19"/>
      <c r="F55" s="19"/>
      <c r="G55" s="19"/>
      <c r="H55" s="19"/>
      <c r="I55" s="19"/>
      <c r="J55" s="21"/>
    </row>
    <row r="56" spans="1:11" s="25" customFormat="1" ht="28.5" customHeight="1">
      <c r="A56" s="22" t="s">
        <v>46</v>
      </c>
      <c r="B56" s="23" t="s">
        <v>47</v>
      </c>
      <c r="C56" s="23" t="s">
        <v>48</v>
      </c>
      <c r="D56" s="22" t="s">
        <v>23</v>
      </c>
      <c r="E56" s="26" t="s">
        <v>24</v>
      </c>
      <c r="F56" s="22" t="s">
        <v>30</v>
      </c>
      <c r="G56" s="27" t="s">
        <v>25</v>
      </c>
      <c r="H56" s="28">
        <v>1055</v>
      </c>
      <c r="I56" s="28">
        <v>1055</v>
      </c>
      <c r="J56" s="28"/>
      <c r="K56" s="24"/>
    </row>
    <row r="57" spans="1:11" s="25" customFormat="1" ht="28.5" customHeight="1">
      <c r="A57" s="22" t="s">
        <v>46</v>
      </c>
      <c r="B57" s="23" t="s">
        <v>49</v>
      </c>
      <c r="C57" s="23" t="s">
        <v>50</v>
      </c>
      <c r="D57" s="22" t="s">
        <v>23</v>
      </c>
      <c r="E57" s="26" t="s">
        <v>24</v>
      </c>
      <c r="F57" s="22" t="s">
        <v>30</v>
      </c>
      <c r="G57" s="27" t="s">
        <v>25</v>
      </c>
      <c r="H57" s="28">
        <v>650</v>
      </c>
      <c r="I57" s="28">
        <v>650</v>
      </c>
      <c r="J57" s="28"/>
      <c r="K57" s="24"/>
    </row>
    <row r="58" spans="1:11" ht="28.5" customHeight="1">
      <c r="A58" s="134" t="s">
        <v>250</v>
      </c>
      <c r="B58" s="135"/>
      <c r="C58" s="132" t="s">
        <v>251</v>
      </c>
      <c r="D58" s="133"/>
      <c r="E58" s="133"/>
      <c r="F58" s="133"/>
      <c r="G58" s="133"/>
      <c r="H58" s="133"/>
      <c r="I58" s="136"/>
      <c r="J58" s="137"/>
      <c r="K58" s="24"/>
    </row>
    <row r="59" spans="1:11" ht="28.5" customHeight="1">
      <c r="A59" s="134" t="s">
        <v>281</v>
      </c>
      <c r="B59" s="135"/>
      <c r="C59" s="132" t="s">
        <v>282</v>
      </c>
      <c r="D59" s="133"/>
      <c r="E59" s="133"/>
      <c r="F59" s="133"/>
      <c r="G59" s="133"/>
      <c r="H59" s="133"/>
      <c r="I59" s="136"/>
      <c r="J59" s="137"/>
      <c r="K59" s="24"/>
    </row>
    <row r="60" spans="1:11" s="25" customFormat="1" ht="28.5" customHeight="1">
      <c r="A60" s="127" t="s">
        <v>281</v>
      </c>
      <c r="B60" s="128" t="s">
        <v>253</v>
      </c>
      <c r="C60" s="128" t="s">
        <v>254</v>
      </c>
      <c r="D60" s="127" t="s">
        <v>299</v>
      </c>
      <c r="E60" s="129" t="s">
        <v>300</v>
      </c>
      <c r="F60" s="127">
        <v>212</v>
      </c>
      <c r="G60" s="130" t="s">
        <v>25</v>
      </c>
      <c r="H60" s="131">
        <v>180</v>
      </c>
      <c r="I60" s="131">
        <v>180</v>
      </c>
      <c r="J60" s="131"/>
      <c r="K60" s="24"/>
    </row>
    <row r="61" spans="1:11" ht="6" customHeight="1">
      <c r="A61" s="30"/>
    </row>
    <row r="62" spans="1:11" ht="10.5" customHeight="1">
      <c r="A62" s="291" t="s">
        <v>51</v>
      </c>
      <c r="B62" s="291"/>
      <c r="C62" s="291"/>
      <c r="D62" s="291"/>
      <c r="E62" s="291"/>
      <c r="F62" s="291"/>
      <c r="G62" s="291"/>
      <c r="H62" s="291"/>
      <c r="I62" s="291"/>
      <c r="J62" s="291"/>
    </row>
    <row r="63" spans="1:11" ht="3.75" customHeight="1"/>
  </sheetData>
  <autoFilter ref="A10:J38"/>
  <mergeCells count="9">
    <mergeCell ref="A62:J62"/>
    <mergeCell ref="A5:J5"/>
    <mergeCell ref="A8:A9"/>
    <mergeCell ref="B8:C8"/>
    <mergeCell ref="D8:E8"/>
    <mergeCell ref="F8:F9"/>
    <mergeCell ref="G8:G9"/>
    <mergeCell ref="H8:I8"/>
    <mergeCell ref="J8:J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L46"/>
  <sheetViews>
    <sheetView zoomScale="90" zoomScaleNormal="90" workbookViewId="0">
      <pane ySplit="10" topLeftCell="A32" activePane="bottomLeft" state="frozen"/>
      <selection activeCell="C18" sqref="C18"/>
      <selection pane="bottomLeft" activeCell="J41" sqref="J41"/>
    </sheetView>
  </sheetViews>
  <sheetFormatPr defaultColWidth="9" defaultRowHeight="15.75"/>
  <cols>
    <col min="1" max="1" width="10.625" style="10" customWidth="1"/>
    <col min="2" max="2" width="14.125" style="10" customWidth="1"/>
    <col min="3" max="3" width="64.625" style="10" customWidth="1"/>
    <col min="4" max="4" width="5.625" style="31" customWidth="1"/>
    <col min="5" max="5" width="24.875" style="31" customWidth="1"/>
    <col min="6" max="6" width="17.625" style="10" customWidth="1"/>
    <col min="7" max="7" width="12.625" style="10" customWidth="1"/>
    <col min="8" max="9" width="11.625" style="10" customWidth="1"/>
    <col min="10" max="10" width="42.625" style="10" customWidth="1"/>
    <col min="11" max="11" width="9" style="9"/>
    <col min="12" max="16384" width="9" style="10"/>
  </cols>
  <sheetData>
    <row r="1" spans="1:12" s="1" customFormat="1" ht="18">
      <c r="J1" s="2" t="s">
        <v>302</v>
      </c>
    </row>
    <row r="2" spans="1:12" s="1" customFormat="1" ht="18">
      <c r="J2" s="4" t="s">
        <v>245</v>
      </c>
    </row>
    <row r="3" spans="1:12" s="1" customFormat="1" ht="18">
      <c r="J3" s="4" t="s">
        <v>246</v>
      </c>
    </row>
    <row r="4" spans="1:12" s="49" customFormat="1" ht="15.95" customHeight="1"/>
    <row r="5" spans="1:12" customFormat="1" ht="48.75" customHeight="1">
      <c r="A5" s="292" t="s">
        <v>256</v>
      </c>
      <c r="B5" s="292"/>
      <c r="C5" s="292"/>
      <c r="D5" s="292"/>
      <c r="E5" s="292"/>
      <c r="F5" s="292"/>
      <c r="G5" s="292"/>
      <c r="H5" s="292"/>
      <c r="I5" s="292"/>
      <c r="J5" s="292"/>
      <c r="K5" s="3"/>
    </row>
    <row r="6" spans="1:12" customFormat="1" ht="6.75" customHeight="1">
      <c r="A6" s="5"/>
      <c r="B6" s="5"/>
      <c r="C6" s="5"/>
      <c r="D6" s="6"/>
      <c r="E6" s="6"/>
      <c r="F6" s="5"/>
      <c r="G6" s="5"/>
      <c r="H6" s="5"/>
      <c r="I6" s="5"/>
      <c r="K6" s="3"/>
    </row>
    <row r="7" spans="1:12" customFormat="1" ht="3.75" customHeight="1">
      <c r="A7" s="7"/>
      <c r="B7" s="7"/>
      <c r="C7" s="7"/>
      <c r="D7" s="8"/>
      <c r="E7" s="8"/>
      <c r="F7" s="7"/>
      <c r="G7" s="7"/>
      <c r="H7" s="7"/>
      <c r="I7" s="7"/>
      <c r="K7" s="3"/>
    </row>
    <row r="8" spans="1:12" ht="33.950000000000003" customHeight="1">
      <c r="A8" s="293" t="s">
        <v>1</v>
      </c>
      <c r="B8" s="295" t="s">
        <v>2</v>
      </c>
      <c r="C8" s="295"/>
      <c r="D8" s="295" t="s">
        <v>3</v>
      </c>
      <c r="E8" s="295"/>
      <c r="F8" s="296" t="s">
        <v>4</v>
      </c>
      <c r="G8" s="296" t="s">
        <v>5</v>
      </c>
      <c r="H8" s="298" t="s">
        <v>6</v>
      </c>
      <c r="I8" s="298"/>
      <c r="J8" s="299" t="s">
        <v>7</v>
      </c>
    </row>
    <row r="9" spans="1:12" ht="33.950000000000003" customHeight="1">
      <c r="A9" s="294"/>
      <c r="B9" s="11" t="s">
        <v>8</v>
      </c>
      <c r="C9" s="12" t="s">
        <v>9</v>
      </c>
      <c r="D9" s="11" t="s">
        <v>8</v>
      </c>
      <c r="E9" s="12" t="s">
        <v>10</v>
      </c>
      <c r="F9" s="297"/>
      <c r="G9" s="297"/>
      <c r="H9" s="13" t="s">
        <v>11</v>
      </c>
      <c r="I9" s="13" t="s">
        <v>12</v>
      </c>
      <c r="J9" s="300"/>
    </row>
    <row r="10" spans="1:12" s="15" customFormat="1" ht="12.75">
      <c r="A10" s="33" t="s">
        <v>13</v>
      </c>
      <c r="B10" s="33" t="s">
        <v>14</v>
      </c>
      <c r="C10" s="33" t="s">
        <v>15</v>
      </c>
      <c r="D10" s="33" t="s">
        <v>16</v>
      </c>
      <c r="E10" s="33" t="s">
        <v>17</v>
      </c>
      <c r="F10" s="33" t="s">
        <v>18</v>
      </c>
      <c r="G10" s="33" t="s">
        <v>19</v>
      </c>
      <c r="H10" s="33" t="s">
        <v>20</v>
      </c>
      <c r="I10" s="33" t="s">
        <v>21</v>
      </c>
      <c r="J10" s="33" t="s">
        <v>22</v>
      </c>
      <c r="K10" s="14"/>
    </row>
    <row r="11" spans="1:12" s="46" customFormat="1" ht="28.5" customHeight="1">
      <c r="A11" s="138" t="s">
        <v>333</v>
      </c>
      <c r="B11" s="139"/>
      <c r="C11" s="139"/>
      <c r="D11" s="140"/>
      <c r="E11" s="141"/>
      <c r="F11" s="140"/>
      <c r="G11" s="139"/>
      <c r="H11" s="142"/>
      <c r="I11" s="142"/>
      <c r="J11" s="143"/>
      <c r="K11" s="45"/>
    </row>
    <row r="12" spans="1:12" s="46" customFormat="1" ht="28.5" customHeight="1">
      <c r="A12" s="39" t="s">
        <v>52</v>
      </c>
      <c r="B12" s="40"/>
      <c r="C12" s="40"/>
      <c r="D12" s="41"/>
      <c r="E12" s="42"/>
      <c r="F12" s="41"/>
      <c r="G12" s="40"/>
      <c r="H12" s="43"/>
      <c r="I12" s="43"/>
      <c r="J12" s="44"/>
      <c r="K12" s="45"/>
    </row>
    <row r="13" spans="1:12" ht="28.5" customHeight="1">
      <c r="A13" s="149" t="s">
        <v>314</v>
      </c>
      <c r="B13" s="150"/>
      <c r="C13" s="151" t="s">
        <v>315</v>
      </c>
      <c r="D13" s="150"/>
      <c r="E13" s="150"/>
      <c r="F13" s="150"/>
      <c r="G13" s="150"/>
      <c r="H13" s="150"/>
      <c r="I13" s="152"/>
      <c r="J13" s="152"/>
      <c r="K13" s="10"/>
      <c r="L13" s="25"/>
    </row>
    <row r="14" spans="1:12" ht="28.5" customHeight="1">
      <c r="A14" s="149" t="s">
        <v>316</v>
      </c>
      <c r="B14" s="150"/>
      <c r="C14" s="151" t="s">
        <v>317</v>
      </c>
      <c r="D14" s="150"/>
      <c r="E14" s="150"/>
      <c r="F14" s="150"/>
      <c r="G14" s="150"/>
      <c r="H14" s="150"/>
      <c r="I14" s="152"/>
      <c r="J14" s="152"/>
      <c r="K14" s="10"/>
      <c r="L14" s="25"/>
    </row>
    <row r="15" spans="1:12" s="25" customFormat="1" ht="28.5" customHeight="1">
      <c r="A15" s="153" t="s">
        <v>316</v>
      </c>
      <c r="B15" s="154" t="s">
        <v>319</v>
      </c>
      <c r="C15" s="154" t="s">
        <v>320</v>
      </c>
      <c r="D15" s="153" t="s">
        <v>23</v>
      </c>
      <c r="E15" s="155" t="s">
        <v>24</v>
      </c>
      <c r="F15" s="153" t="s">
        <v>332</v>
      </c>
      <c r="G15" s="156" t="s">
        <v>25</v>
      </c>
      <c r="H15" s="157">
        <v>7810</v>
      </c>
      <c r="I15" s="157">
        <v>7810</v>
      </c>
      <c r="J15" s="157"/>
    </row>
    <row r="16" spans="1:12" ht="28.5" customHeight="1">
      <c r="A16" s="149" t="s">
        <v>321</v>
      </c>
      <c r="B16" s="150"/>
      <c r="C16" s="151" t="s">
        <v>322</v>
      </c>
      <c r="D16" s="150"/>
      <c r="E16" s="150"/>
      <c r="F16" s="150"/>
      <c r="G16" s="150"/>
      <c r="H16" s="150"/>
      <c r="I16" s="152"/>
      <c r="J16" s="152"/>
      <c r="K16" s="10"/>
      <c r="L16" s="25"/>
    </row>
    <row r="17" spans="1:12" s="25" customFormat="1" ht="28.5" customHeight="1">
      <c r="A17" s="153" t="s">
        <v>321</v>
      </c>
      <c r="B17" s="154" t="s">
        <v>323</v>
      </c>
      <c r="C17" s="154" t="s">
        <v>324</v>
      </c>
      <c r="D17" s="153" t="s">
        <v>23</v>
      </c>
      <c r="E17" s="155" t="s">
        <v>24</v>
      </c>
      <c r="F17" s="153" t="s">
        <v>332</v>
      </c>
      <c r="G17" s="156" t="s">
        <v>25</v>
      </c>
      <c r="H17" s="157">
        <v>8030</v>
      </c>
      <c r="I17" s="157">
        <v>8030</v>
      </c>
      <c r="J17" s="157"/>
    </row>
    <row r="18" spans="1:12" ht="28.5" customHeight="1">
      <c r="A18" s="149" t="s">
        <v>325</v>
      </c>
      <c r="B18" s="150"/>
      <c r="C18" s="151" t="s">
        <v>326</v>
      </c>
      <c r="D18" s="150"/>
      <c r="E18" s="150"/>
      <c r="F18" s="150"/>
      <c r="G18" s="150"/>
      <c r="H18" s="150"/>
      <c r="I18" s="152"/>
      <c r="J18" s="152"/>
      <c r="K18" s="10"/>
      <c r="L18" s="25"/>
    </row>
    <row r="19" spans="1:12" s="25" customFormat="1" ht="28.5" customHeight="1">
      <c r="A19" s="153" t="s">
        <v>325</v>
      </c>
      <c r="B19" s="154" t="s">
        <v>328</v>
      </c>
      <c r="C19" s="154" t="s">
        <v>329</v>
      </c>
      <c r="D19" s="153" t="s">
        <v>23</v>
      </c>
      <c r="E19" s="155" t="s">
        <v>24</v>
      </c>
      <c r="F19" s="153" t="s">
        <v>332</v>
      </c>
      <c r="G19" s="156" t="s">
        <v>327</v>
      </c>
      <c r="H19" s="157">
        <v>7010</v>
      </c>
      <c r="I19" s="157">
        <v>7010</v>
      </c>
      <c r="J19" s="157"/>
    </row>
    <row r="20" spans="1:12" s="25" customFormat="1" ht="28.5" customHeight="1">
      <c r="A20" s="153" t="s">
        <v>325</v>
      </c>
      <c r="B20" s="154" t="s">
        <v>330</v>
      </c>
      <c r="C20" s="154" t="s">
        <v>331</v>
      </c>
      <c r="D20" s="153" t="s">
        <v>23</v>
      </c>
      <c r="E20" s="155" t="s">
        <v>24</v>
      </c>
      <c r="F20" s="153" t="s">
        <v>332</v>
      </c>
      <c r="G20" s="156" t="s">
        <v>327</v>
      </c>
      <c r="H20" s="157">
        <v>6160</v>
      </c>
      <c r="I20" s="157">
        <v>6160</v>
      </c>
      <c r="J20" s="157"/>
    </row>
    <row r="21" spans="1:12" s="46" customFormat="1" ht="28.5" customHeight="1">
      <c r="A21" s="39" t="s">
        <v>53</v>
      </c>
      <c r="B21" s="40"/>
      <c r="C21" s="40"/>
      <c r="D21" s="41"/>
      <c r="E21" s="42"/>
      <c r="F21" s="41"/>
      <c r="G21" s="40"/>
      <c r="H21" s="43"/>
      <c r="I21" s="43"/>
      <c r="J21" s="44"/>
      <c r="K21" s="45"/>
      <c r="L21" s="25"/>
    </row>
    <row r="22" spans="1:12" ht="28.5" customHeight="1">
      <c r="A22" s="149" t="s">
        <v>314</v>
      </c>
      <c r="B22" s="150"/>
      <c r="C22" s="151" t="s">
        <v>315</v>
      </c>
      <c r="D22" s="150"/>
      <c r="E22" s="150"/>
      <c r="F22" s="150"/>
      <c r="G22" s="150"/>
      <c r="H22" s="150"/>
      <c r="I22" s="152"/>
      <c r="J22" s="152"/>
      <c r="K22" s="10"/>
      <c r="L22" s="25"/>
    </row>
    <row r="23" spans="1:12" ht="28.5" customHeight="1">
      <c r="A23" s="149" t="s">
        <v>316</v>
      </c>
      <c r="B23" s="150"/>
      <c r="C23" s="151" t="s">
        <v>317</v>
      </c>
      <c r="D23" s="150"/>
      <c r="E23" s="150"/>
      <c r="F23" s="150"/>
      <c r="G23" s="150"/>
      <c r="H23" s="150"/>
      <c r="I23" s="152"/>
      <c r="J23" s="152"/>
      <c r="K23" s="10"/>
      <c r="L23" s="25"/>
    </row>
    <row r="24" spans="1:12" s="25" customFormat="1" ht="28.5" customHeight="1">
      <c r="A24" s="153" t="s">
        <v>316</v>
      </c>
      <c r="B24" s="154" t="s">
        <v>319</v>
      </c>
      <c r="C24" s="154" t="s">
        <v>320</v>
      </c>
      <c r="D24" s="153" t="s">
        <v>23</v>
      </c>
      <c r="E24" s="155" t="s">
        <v>24</v>
      </c>
      <c r="F24" s="153" t="s">
        <v>318</v>
      </c>
      <c r="G24" s="156" t="s">
        <v>25</v>
      </c>
      <c r="H24" s="157">
        <v>7812</v>
      </c>
      <c r="I24" s="157">
        <v>7812</v>
      </c>
      <c r="J24" s="157"/>
    </row>
    <row r="25" spans="1:12" ht="28.5" customHeight="1">
      <c r="A25" s="149" t="s">
        <v>321</v>
      </c>
      <c r="B25" s="150"/>
      <c r="C25" s="151" t="s">
        <v>322</v>
      </c>
      <c r="D25" s="150"/>
      <c r="E25" s="150"/>
      <c r="F25" s="150"/>
      <c r="G25" s="150"/>
      <c r="H25" s="150"/>
      <c r="I25" s="152"/>
      <c r="J25" s="152"/>
      <c r="K25" s="10"/>
      <c r="L25" s="25"/>
    </row>
    <row r="26" spans="1:12" s="25" customFormat="1" ht="28.5" customHeight="1">
      <c r="A26" s="153" t="s">
        <v>321</v>
      </c>
      <c r="B26" s="154" t="s">
        <v>323</v>
      </c>
      <c r="C26" s="154" t="s">
        <v>324</v>
      </c>
      <c r="D26" s="153" t="s">
        <v>23</v>
      </c>
      <c r="E26" s="155" t="s">
        <v>24</v>
      </c>
      <c r="F26" s="153" t="s">
        <v>318</v>
      </c>
      <c r="G26" s="156" t="s">
        <v>25</v>
      </c>
      <c r="H26" s="157">
        <v>8035</v>
      </c>
      <c r="I26" s="157">
        <v>8035</v>
      </c>
      <c r="J26" s="157"/>
    </row>
    <row r="27" spans="1:12" ht="28.5" customHeight="1">
      <c r="A27" s="149" t="s">
        <v>325</v>
      </c>
      <c r="B27" s="150"/>
      <c r="C27" s="151" t="s">
        <v>326</v>
      </c>
      <c r="D27" s="150"/>
      <c r="E27" s="150"/>
      <c r="F27" s="150"/>
      <c r="G27" s="150"/>
      <c r="H27" s="150"/>
      <c r="I27" s="152"/>
      <c r="J27" s="152"/>
      <c r="K27" s="10"/>
      <c r="L27" s="25"/>
    </row>
    <row r="28" spans="1:12" s="25" customFormat="1" ht="28.5" customHeight="1">
      <c r="A28" s="153" t="s">
        <v>325</v>
      </c>
      <c r="B28" s="154" t="s">
        <v>328</v>
      </c>
      <c r="C28" s="154" t="s">
        <v>329</v>
      </c>
      <c r="D28" s="153" t="s">
        <v>23</v>
      </c>
      <c r="E28" s="155" t="s">
        <v>24</v>
      </c>
      <c r="F28" s="153" t="s">
        <v>318</v>
      </c>
      <c r="G28" s="156" t="s">
        <v>327</v>
      </c>
      <c r="H28" s="157">
        <v>7006</v>
      </c>
      <c r="I28" s="157">
        <v>7006</v>
      </c>
      <c r="J28" s="157"/>
    </row>
    <row r="29" spans="1:12" s="25" customFormat="1" ht="28.5" customHeight="1">
      <c r="A29" s="153" t="s">
        <v>325</v>
      </c>
      <c r="B29" s="154" t="s">
        <v>330</v>
      </c>
      <c r="C29" s="154" t="s">
        <v>331</v>
      </c>
      <c r="D29" s="153" t="s">
        <v>23</v>
      </c>
      <c r="E29" s="155" t="s">
        <v>24</v>
      </c>
      <c r="F29" s="153" t="s">
        <v>318</v>
      </c>
      <c r="G29" s="156" t="s">
        <v>327</v>
      </c>
      <c r="H29" s="157">
        <v>6159</v>
      </c>
      <c r="I29" s="157">
        <v>6159</v>
      </c>
      <c r="J29" s="157"/>
    </row>
    <row r="30" spans="1:12" s="46" customFormat="1" ht="28.5" customHeight="1">
      <c r="A30" s="138" t="s">
        <v>249</v>
      </c>
      <c r="B30" s="139"/>
      <c r="C30" s="139"/>
      <c r="D30" s="140"/>
      <c r="E30" s="141"/>
      <c r="F30" s="140"/>
      <c r="G30" s="139"/>
      <c r="H30" s="142"/>
      <c r="I30" s="142"/>
      <c r="J30" s="143"/>
      <c r="K30" s="45"/>
    </row>
    <row r="31" spans="1:12" s="46" customFormat="1" ht="28.5" customHeight="1">
      <c r="A31" s="39" t="s">
        <v>52</v>
      </c>
      <c r="B31" s="40"/>
      <c r="C31" s="40"/>
      <c r="D31" s="41"/>
      <c r="E31" s="42"/>
      <c r="F31" s="41"/>
      <c r="G31" s="40"/>
      <c r="H31" s="43"/>
      <c r="I31" s="43"/>
      <c r="J31" s="44"/>
      <c r="K31" s="45"/>
    </row>
    <row r="32" spans="1:12" ht="28.5" customHeight="1">
      <c r="A32" s="134" t="s">
        <v>283</v>
      </c>
      <c r="B32" s="135"/>
      <c r="C32" s="132" t="s">
        <v>284</v>
      </c>
      <c r="D32" s="133"/>
      <c r="E32" s="133"/>
      <c r="F32" s="133"/>
      <c r="G32" s="133"/>
      <c r="H32" s="133"/>
      <c r="I32" s="136"/>
      <c r="J32" s="137"/>
    </row>
    <row r="33" spans="1:12" ht="28.5" customHeight="1">
      <c r="A33" s="134" t="s">
        <v>285</v>
      </c>
      <c r="B33" s="135"/>
      <c r="C33" s="132" t="s">
        <v>286</v>
      </c>
      <c r="D33" s="133"/>
      <c r="E33" s="133"/>
      <c r="F33" s="133"/>
      <c r="G33" s="133"/>
      <c r="H33" s="133"/>
      <c r="I33" s="136"/>
      <c r="J33" s="137"/>
    </row>
    <row r="34" spans="1:12" s="25" customFormat="1" ht="28.5" customHeight="1">
      <c r="A34" s="127" t="s">
        <v>285</v>
      </c>
      <c r="B34" s="128" t="s">
        <v>287</v>
      </c>
      <c r="C34" s="128" t="s">
        <v>288</v>
      </c>
      <c r="D34" s="127" t="s">
        <v>23</v>
      </c>
      <c r="E34" s="129" t="s">
        <v>24</v>
      </c>
      <c r="F34" s="127" t="s">
        <v>289</v>
      </c>
      <c r="G34" s="130" t="s">
        <v>25</v>
      </c>
      <c r="H34" s="131">
        <v>745</v>
      </c>
      <c r="I34" s="131">
        <v>745</v>
      </c>
      <c r="J34" s="131"/>
      <c r="K34" s="24"/>
    </row>
    <row r="35" spans="1:12" s="25" customFormat="1" ht="28.5" customHeight="1">
      <c r="A35" s="127" t="s">
        <v>285</v>
      </c>
      <c r="B35" s="128" t="s">
        <v>290</v>
      </c>
      <c r="C35" s="128" t="s">
        <v>291</v>
      </c>
      <c r="D35" s="127" t="s">
        <v>23</v>
      </c>
      <c r="E35" s="129" t="s">
        <v>24</v>
      </c>
      <c r="F35" s="127" t="s">
        <v>289</v>
      </c>
      <c r="G35" s="130" t="s">
        <v>25</v>
      </c>
      <c r="H35" s="131">
        <v>745</v>
      </c>
      <c r="I35" s="131">
        <v>745</v>
      </c>
      <c r="J35" s="131"/>
      <c r="K35" s="24"/>
    </row>
    <row r="36" spans="1:12" s="25" customFormat="1" ht="28.5" customHeight="1">
      <c r="A36" s="127" t="s">
        <v>285</v>
      </c>
      <c r="B36" s="128" t="s">
        <v>292</v>
      </c>
      <c r="C36" s="128" t="s">
        <v>293</v>
      </c>
      <c r="D36" s="127" t="s">
        <v>23</v>
      </c>
      <c r="E36" s="129" t="s">
        <v>24</v>
      </c>
      <c r="F36" s="127" t="s">
        <v>289</v>
      </c>
      <c r="G36" s="130" t="s">
        <v>25</v>
      </c>
      <c r="H36" s="131">
        <v>745</v>
      </c>
      <c r="I36" s="131">
        <v>745</v>
      </c>
      <c r="J36" s="131"/>
      <c r="K36" s="24"/>
    </row>
    <row r="37" spans="1:12" s="25" customFormat="1" ht="28.5" customHeight="1">
      <c r="A37" s="127" t="s">
        <v>285</v>
      </c>
      <c r="B37" s="128" t="s">
        <v>294</v>
      </c>
      <c r="C37" s="128" t="s">
        <v>295</v>
      </c>
      <c r="D37" s="127" t="s">
        <v>23</v>
      </c>
      <c r="E37" s="129" t="s">
        <v>24</v>
      </c>
      <c r="F37" s="127" t="s">
        <v>296</v>
      </c>
      <c r="G37" s="130" t="s">
        <v>25</v>
      </c>
      <c r="H37" s="131">
        <v>1527</v>
      </c>
      <c r="I37" s="131">
        <v>1527</v>
      </c>
      <c r="J37" s="131"/>
      <c r="K37" s="24"/>
    </row>
    <row r="38" spans="1:12" s="46" customFormat="1" ht="28.5" customHeight="1">
      <c r="A38" s="39" t="s">
        <v>53</v>
      </c>
      <c r="B38" s="40"/>
      <c r="C38" s="40"/>
      <c r="D38" s="41"/>
      <c r="E38" s="42"/>
      <c r="F38" s="41"/>
      <c r="G38" s="40"/>
      <c r="H38" s="43"/>
      <c r="I38" s="43"/>
      <c r="J38" s="44"/>
      <c r="K38" s="45"/>
      <c r="L38" s="25"/>
    </row>
    <row r="39" spans="1:12" ht="28.5" customHeight="1">
      <c r="A39" s="134" t="s">
        <v>283</v>
      </c>
      <c r="B39" s="135"/>
      <c r="C39" s="132" t="s">
        <v>284</v>
      </c>
      <c r="D39" s="133"/>
      <c r="E39" s="133"/>
      <c r="F39" s="133"/>
      <c r="G39" s="133"/>
      <c r="H39" s="133"/>
      <c r="I39" s="136"/>
      <c r="J39" s="137"/>
      <c r="L39" s="25"/>
    </row>
    <row r="40" spans="1:12" ht="28.5" customHeight="1">
      <c r="A40" s="134" t="s">
        <v>285</v>
      </c>
      <c r="B40" s="135"/>
      <c r="C40" s="132" t="s">
        <v>286</v>
      </c>
      <c r="D40" s="133"/>
      <c r="E40" s="133"/>
      <c r="F40" s="133"/>
      <c r="G40" s="133"/>
      <c r="H40" s="133"/>
      <c r="I40" s="136"/>
      <c r="J40" s="137"/>
    </row>
    <row r="41" spans="1:12" s="25" customFormat="1" ht="28.5" customHeight="1">
      <c r="A41" s="127" t="s">
        <v>285</v>
      </c>
      <c r="B41" s="128" t="s">
        <v>287</v>
      </c>
      <c r="C41" s="128" t="s">
        <v>288</v>
      </c>
      <c r="D41" s="127" t="s">
        <v>23</v>
      </c>
      <c r="E41" s="129" t="s">
        <v>24</v>
      </c>
      <c r="F41" s="127" t="s">
        <v>289</v>
      </c>
      <c r="G41" s="130" t="s">
        <v>25</v>
      </c>
      <c r="H41" s="131">
        <v>1205</v>
      </c>
      <c r="I41" s="131">
        <v>1205</v>
      </c>
      <c r="J41" s="144" t="s">
        <v>479</v>
      </c>
      <c r="K41" s="24"/>
    </row>
    <row r="42" spans="1:12" s="25" customFormat="1" ht="28.5" customHeight="1">
      <c r="A42" s="127" t="s">
        <v>285</v>
      </c>
      <c r="B42" s="128" t="s">
        <v>290</v>
      </c>
      <c r="C42" s="128" t="s">
        <v>291</v>
      </c>
      <c r="D42" s="127" t="s">
        <v>23</v>
      </c>
      <c r="E42" s="129" t="s">
        <v>24</v>
      </c>
      <c r="F42" s="127" t="s">
        <v>289</v>
      </c>
      <c r="G42" s="130" t="s">
        <v>25</v>
      </c>
      <c r="H42" s="131">
        <v>1205</v>
      </c>
      <c r="I42" s="131">
        <v>1205</v>
      </c>
      <c r="J42" s="144" t="s">
        <v>479</v>
      </c>
      <c r="K42" s="24"/>
    </row>
    <row r="43" spans="1:12" s="25" customFormat="1" ht="28.5" customHeight="1">
      <c r="A43" s="127" t="s">
        <v>285</v>
      </c>
      <c r="B43" s="128" t="s">
        <v>292</v>
      </c>
      <c r="C43" s="128" t="s">
        <v>293</v>
      </c>
      <c r="D43" s="127" t="s">
        <v>23</v>
      </c>
      <c r="E43" s="129" t="s">
        <v>24</v>
      </c>
      <c r="F43" s="127" t="s">
        <v>289</v>
      </c>
      <c r="G43" s="130" t="s">
        <v>25</v>
      </c>
      <c r="H43" s="131">
        <v>1205</v>
      </c>
      <c r="I43" s="131">
        <v>1205</v>
      </c>
      <c r="J43" s="144" t="s">
        <v>479</v>
      </c>
      <c r="K43" s="24"/>
    </row>
    <row r="44" spans="1:12" s="25" customFormat="1" ht="28.5" customHeight="1">
      <c r="A44" s="127" t="s">
        <v>285</v>
      </c>
      <c r="B44" s="128" t="s">
        <v>294</v>
      </c>
      <c r="C44" s="128" t="s">
        <v>295</v>
      </c>
      <c r="D44" s="127" t="s">
        <v>23</v>
      </c>
      <c r="E44" s="129" t="s">
        <v>24</v>
      </c>
      <c r="F44" s="127" t="s">
        <v>296</v>
      </c>
      <c r="G44" s="130" t="s">
        <v>25</v>
      </c>
      <c r="H44" s="131">
        <f>1527+255</f>
        <v>1782</v>
      </c>
      <c r="I44" s="131">
        <f>1527+255</f>
        <v>1782</v>
      </c>
      <c r="J44" s="144" t="s">
        <v>479</v>
      </c>
      <c r="K44" s="24"/>
    </row>
    <row r="45" spans="1:12" ht="12.75" customHeight="1">
      <c r="L45" s="25"/>
    </row>
    <row r="46" spans="1:12">
      <c r="A46" s="291" t="s">
        <v>478</v>
      </c>
      <c r="B46" s="291"/>
      <c r="C46" s="291"/>
      <c r="D46" s="291"/>
      <c r="E46" s="291"/>
      <c r="F46" s="291"/>
      <c r="G46" s="291"/>
      <c r="H46" s="291"/>
      <c r="I46" s="291"/>
      <c r="J46" s="291"/>
    </row>
  </sheetData>
  <autoFilter ref="A10:J37"/>
  <mergeCells count="9">
    <mergeCell ref="A46:J46"/>
    <mergeCell ref="A5:J5"/>
    <mergeCell ref="A8:A9"/>
    <mergeCell ref="B8:C8"/>
    <mergeCell ref="D8:E8"/>
    <mergeCell ref="F8:F9"/>
    <mergeCell ref="G8:G9"/>
    <mergeCell ref="H8:I8"/>
    <mergeCell ref="J8:J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CX109"/>
  <sheetViews>
    <sheetView zoomScale="90" zoomScaleNormal="90" workbookViewId="0">
      <pane ySplit="10" topLeftCell="A93" activePane="bottomLeft" state="frozen"/>
      <selection activeCell="A103" sqref="A103:XFD107"/>
      <selection pane="bottomLeft" activeCell="M93" sqref="M93"/>
    </sheetView>
  </sheetViews>
  <sheetFormatPr defaultColWidth="7.625" defaultRowHeight="18.75"/>
  <cols>
    <col min="1" max="1" width="15.375" style="47" customWidth="1"/>
    <col min="2" max="2" width="6.875" style="72" customWidth="1"/>
    <col min="3" max="3" width="28.375" style="72" customWidth="1"/>
    <col min="4" max="4" width="14.75" style="72" customWidth="1"/>
    <col min="5" max="5" width="60" style="72" customWidth="1"/>
    <col min="6" max="6" width="5.375" style="98" customWidth="1"/>
    <col min="7" max="7" width="27" style="72" customWidth="1"/>
    <col min="8" max="8" width="9.875" style="98" customWidth="1"/>
    <col min="9" max="10" width="11.625" style="88" customWidth="1"/>
    <col min="11" max="11" width="45.5" style="88" customWidth="1"/>
    <col min="12" max="12" width="0.75" style="88" customWidth="1"/>
    <col min="13" max="102" width="24.375" style="88" customWidth="1"/>
    <col min="103" max="16384" width="7.625" style="47"/>
  </cols>
  <sheetData>
    <row r="1" spans="1:102" s="1" customFormat="1" ht="18">
      <c r="K1" s="2" t="s">
        <v>303</v>
      </c>
    </row>
    <row r="2" spans="1:102" s="1" customFormat="1" ht="18">
      <c r="K2" s="4" t="s">
        <v>245</v>
      </c>
    </row>
    <row r="3" spans="1:102" s="1" customFormat="1" ht="18">
      <c r="K3" s="4" t="s">
        <v>246</v>
      </c>
    </row>
    <row r="4" spans="1:102" s="49" customFormat="1" ht="15.95" customHeight="1"/>
    <row r="5" spans="1:102" ht="18" customHeight="1">
      <c r="A5" s="287" t="s">
        <v>476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</row>
    <row r="6" spans="1:102" ht="18" customHeight="1">
      <c r="A6" s="287" t="s">
        <v>184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</row>
    <row r="7" spans="1:102" ht="8.4499999999999993" customHeight="1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</row>
    <row r="8" spans="1:102" ht="46.5" customHeight="1">
      <c r="A8" s="301" t="s">
        <v>56</v>
      </c>
      <c r="B8" s="302" t="s">
        <v>57</v>
      </c>
      <c r="C8" s="303"/>
      <c r="D8" s="302" t="s">
        <v>2</v>
      </c>
      <c r="E8" s="303"/>
      <c r="F8" s="302" t="s">
        <v>58</v>
      </c>
      <c r="G8" s="303"/>
      <c r="H8" s="301" t="s">
        <v>59</v>
      </c>
      <c r="I8" s="304" t="s">
        <v>60</v>
      </c>
      <c r="J8" s="305"/>
      <c r="K8" s="301" t="s">
        <v>7</v>
      </c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</row>
    <row r="9" spans="1:102" s="54" customFormat="1" ht="49.5" customHeight="1">
      <c r="A9" s="301"/>
      <c r="B9" s="51" t="s">
        <v>61</v>
      </c>
      <c r="C9" s="52" t="s">
        <v>62</v>
      </c>
      <c r="D9" s="52" t="s">
        <v>63</v>
      </c>
      <c r="E9" s="52" t="s">
        <v>62</v>
      </c>
      <c r="F9" s="52" t="s">
        <v>63</v>
      </c>
      <c r="G9" s="52" t="s">
        <v>62</v>
      </c>
      <c r="H9" s="301"/>
      <c r="I9" s="13" t="s">
        <v>64</v>
      </c>
      <c r="J9" s="13" t="s">
        <v>65</v>
      </c>
      <c r="K9" s="301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</row>
    <row r="10" spans="1:102" s="57" customFormat="1" ht="15.75" customHeight="1">
      <c r="A10" s="55">
        <v>1</v>
      </c>
      <c r="B10" s="55">
        <v>2</v>
      </c>
      <c r="C10" s="55">
        <v>3</v>
      </c>
      <c r="D10" s="55">
        <v>4</v>
      </c>
      <c r="E10" s="55">
        <v>5</v>
      </c>
      <c r="F10" s="55">
        <v>6</v>
      </c>
      <c r="G10" s="55">
        <v>7</v>
      </c>
      <c r="H10" s="55">
        <v>8</v>
      </c>
      <c r="I10" s="55">
        <v>9</v>
      </c>
      <c r="J10" s="55">
        <v>10</v>
      </c>
      <c r="K10" s="55">
        <v>11</v>
      </c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</row>
    <row r="11" spans="1:102" s="46" customFormat="1" ht="28.5" customHeight="1">
      <c r="A11" s="39" t="s">
        <v>52</v>
      </c>
      <c r="B11" s="40"/>
      <c r="C11" s="40"/>
      <c r="D11" s="41"/>
      <c r="E11" s="42"/>
      <c r="F11" s="41"/>
      <c r="G11" s="40"/>
      <c r="H11" s="43"/>
      <c r="I11" s="43"/>
      <c r="J11" s="43"/>
      <c r="K11" s="106"/>
    </row>
    <row r="12" spans="1:102" s="65" customFormat="1" ht="28.5" customHeight="1">
      <c r="A12" s="58">
        <v>151</v>
      </c>
      <c r="B12" s="59" t="s">
        <v>130</v>
      </c>
      <c r="C12" s="60"/>
      <c r="D12" s="61"/>
      <c r="E12" s="62"/>
      <c r="F12" s="63"/>
      <c r="G12" s="59"/>
      <c r="H12" s="60"/>
      <c r="I12" s="60"/>
      <c r="J12" s="60"/>
      <c r="K12" s="64"/>
    </row>
    <row r="13" spans="1:102" s="88" customFormat="1" ht="28.5" customHeight="1">
      <c r="A13" s="73">
        <v>151</v>
      </c>
      <c r="B13" s="73">
        <v>76</v>
      </c>
      <c r="C13" s="76" t="s">
        <v>95</v>
      </c>
      <c r="D13" s="75" t="s">
        <v>119</v>
      </c>
      <c r="E13" s="76" t="s">
        <v>120</v>
      </c>
      <c r="F13" s="78">
        <v>301</v>
      </c>
      <c r="G13" s="74" t="s">
        <v>73</v>
      </c>
      <c r="H13" s="78" t="s">
        <v>13</v>
      </c>
      <c r="I13" s="86"/>
      <c r="J13" s="86">
        <v>287</v>
      </c>
      <c r="K13" s="80"/>
    </row>
    <row r="14" spans="1:102" s="88" customFormat="1" ht="28.5" customHeight="1">
      <c r="A14" s="73">
        <v>151</v>
      </c>
      <c r="B14" s="73">
        <v>76</v>
      </c>
      <c r="C14" s="76" t="s">
        <v>95</v>
      </c>
      <c r="D14" s="75" t="s">
        <v>142</v>
      </c>
      <c r="E14" s="76" t="s">
        <v>143</v>
      </c>
      <c r="F14" s="78">
        <v>302</v>
      </c>
      <c r="G14" s="74" t="s">
        <v>76</v>
      </c>
      <c r="H14" s="78" t="s">
        <v>13</v>
      </c>
      <c r="I14" s="86"/>
      <c r="J14" s="86">
        <v>287</v>
      </c>
      <c r="K14" s="80"/>
    </row>
    <row r="15" spans="1:102" s="88" customFormat="1" ht="28.5" customHeight="1">
      <c r="A15" s="73">
        <v>151</v>
      </c>
      <c r="B15" s="82">
        <v>76</v>
      </c>
      <c r="C15" s="81" t="s">
        <v>95</v>
      </c>
      <c r="D15" s="84" t="s">
        <v>119</v>
      </c>
      <c r="E15" s="81" t="s">
        <v>120</v>
      </c>
      <c r="F15" s="89">
        <v>607</v>
      </c>
      <c r="G15" s="83" t="s">
        <v>78</v>
      </c>
      <c r="H15" s="78" t="s">
        <v>13</v>
      </c>
      <c r="I15" s="86"/>
      <c r="J15" s="86">
        <v>287</v>
      </c>
      <c r="K15" s="80"/>
    </row>
    <row r="16" spans="1:102" s="88" customFormat="1" ht="28.5" customHeight="1">
      <c r="A16" s="73">
        <v>151</v>
      </c>
      <c r="B16" s="82">
        <v>76</v>
      </c>
      <c r="C16" s="81" t="s">
        <v>95</v>
      </c>
      <c r="D16" s="84" t="s">
        <v>119</v>
      </c>
      <c r="E16" s="81" t="s">
        <v>120</v>
      </c>
      <c r="F16" s="89">
        <v>610</v>
      </c>
      <c r="G16" s="83" t="s">
        <v>79</v>
      </c>
      <c r="H16" s="78" t="s">
        <v>13</v>
      </c>
      <c r="I16" s="86"/>
      <c r="J16" s="86">
        <v>287</v>
      </c>
      <c r="K16" s="80"/>
    </row>
    <row r="17" spans="1:11" s="88" customFormat="1" ht="28.5" customHeight="1">
      <c r="A17" s="73">
        <v>151</v>
      </c>
      <c r="B17" s="82">
        <v>46</v>
      </c>
      <c r="C17" s="81" t="s">
        <v>128</v>
      </c>
      <c r="D17" s="84" t="s">
        <v>144</v>
      </c>
      <c r="E17" s="81" t="s">
        <v>145</v>
      </c>
      <c r="F17" s="89">
        <v>607</v>
      </c>
      <c r="G17" s="83" t="s">
        <v>78</v>
      </c>
      <c r="H17" s="78">
        <v>1</v>
      </c>
      <c r="I17" s="86"/>
      <c r="J17" s="86">
        <v>509</v>
      </c>
      <c r="K17" s="80"/>
    </row>
    <row r="18" spans="1:11" s="88" customFormat="1" ht="28.5" customHeight="1">
      <c r="A18" s="73">
        <v>151</v>
      </c>
      <c r="B18" s="82">
        <v>46</v>
      </c>
      <c r="C18" s="81" t="s">
        <v>128</v>
      </c>
      <c r="D18" s="84" t="s">
        <v>144</v>
      </c>
      <c r="E18" s="81" t="s">
        <v>145</v>
      </c>
      <c r="F18" s="89">
        <v>610</v>
      </c>
      <c r="G18" s="83" t="s">
        <v>79</v>
      </c>
      <c r="H18" s="78" t="s">
        <v>13</v>
      </c>
      <c r="I18" s="86"/>
      <c r="J18" s="86">
        <v>509</v>
      </c>
      <c r="K18" s="80"/>
    </row>
    <row r="19" spans="1:11" s="88" customFormat="1" ht="28.5" customHeight="1">
      <c r="A19" s="73">
        <v>151</v>
      </c>
      <c r="B19" s="82">
        <v>207</v>
      </c>
      <c r="C19" s="83" t="s">
        <v>117</v>
      </c>
      <c r="D19" s="84" t="s">
        <v>132</v>
      </c>
      <c r="E19" s="81" t="s">
        <v>133</v>
      </c>
      <c r="F19" s="89">
        <v>607</v>
      </c>
      <c r="G19" s="83" t="s">
        <v>78</v>
      </c>
      <c r="H19" s="78" t="s">
        <v>13</v>
      </c>
      <c r="I19" s="86">
        <v>390</v>
      </c>
      <c r="J19" s="86">
        <v>390</v>
      </c>
      <c r="K19" s="80"/>
    </row>
    <row r="20" spans="1:11" s="88" customFormat="1" ht="28.5" customHeight="1">
      <c r="A20" s="73">
        <v>151</v>
      </c>
      <c r="B20" s="82">
        <v>207</v>
      </c>
      <c r="C20" s="83" t="s">
        <v>117</v>
      </c>
      <c r="D20" s="84" t="s">
        <v>132</v>
      </c>
      <c r="E20" s="81" t="s">
        <v>133</v>
      </c>
      <c r="F20" s="89">
        <v>610</v>
      </c>
      <c r="G20" s="83" t="s">
        <v>79</v>
      </c>
      <c r="H20" s="78" t="s">
        <v>13</v>
      </c>
      <c r="I20" s="86">
        <v>390</v>
      </c>
      <c r="J20" s="86">
        <v>390</v>
      </c>
      <c r="K20" s="80"/>
    </row>
    <row r="21" spans="1:11" s="65" customFormat="1" ht="28.5" customHeight="1">
      <c r="A21" s="58">
        <v>152</v>
      </c>
      <c r="B21" s="59" t="s">
        <v>146</v>
      </c>
      <c r="C21" s="60"/>
      <c r="D21" s="61"/>
      <c r="E21" s="62"/>
      <c r="F21" s="63"/>
      <c r="G21" s="59"/>
      <c r="H21" s="60"/>
      <c r="I21" s="60"/>
      <c r="J21" s="60"/>
      <c r="K21" s="90"/>
    </row>
    <row r="22" spans="1:11" s="88" customFormat="1" ht="28.5" customHeight="1">
      <c r="A22" s="73">
        <v>152</v>
      </c>
      <c r="B22" s="82">
        <v>207</v>
      </c>
      <c r="C22" s="83" t="s">
        <v>117</v>
      </c>
      <c r="D22" s="84" t="s">
        <v>132</v>
      </c>
      <c r="E22" s="81" t="s">
        <v>133</v>
      </c>
      <c r="F22" s="89">
        <v>607</v>
      </c>
      <c r="G22" s="83" t="s">
        <v>78</v>
      </c>
      <c r="H22" s="78" t="s">
        <v>13</v>
      </c>
      <c r="I22" s="86">
        <v>390</v>
      </c>
      <c r="J22" s="86"/>
      <c r="K22" s="80"/>
    </row>
    <row r="23" spans="1:11" s="88" customFormat="1" ht="28.5" customHeight="1">
      <c r="A23" s="73">
        <v>152</v>
      </c>
      <c r="B23" s="82">
        <v>207</v>
      </c>
      <c r="C23" s="83" t="s">
        <v>117</v>
      </c>
      <c r="D23" s="84" t="s">
        <v>132</v>
      </c>
      <c r="E23" s="81" t="s">
        <v>133</v>
      </c>
      <c r="F23" s="89">
        <v>610</v>
      </c>
      <c r="G23" s="83" t="s">
        <v>79</v>
      </c>
      <c r="H23" s="78" t="s">
        <v>13</v>
      </c>
      <c r="I23" s="86">
        <v>390</v>
      </c>
      <c r="J23" s="86"/>
      <c r="K23" s="80"/>
    </row>
    <row r="24" spans="1:11" s="65" customFormat="1" ht="28.5" customHeight="1">
      <c r="A24" s="58">
        <v>169</v>
      </c>
      <c r="B24" s="59" t="s">
        <v>156</v>
      </c>
      <c r="C24" s="60"/>
      <c r="D24" s="61"/>
      <c r="E24" s="62"/>
      <c r="F24" s="63"/>
      <c r="G24" s="59"/>
      <c r="H24" s="60"/>
      <c r="I24" s="60"/>
      <c r="J24" s="60"/>
      <c r="K24" s="90" t="s">
        <v>151</v>
      </c>
    </row>
    <row r="25" spans="1:11" s="72" customFormat="1" ht="28.5" customHeight="1">
      <c r="A25" s="73">
        <v>169</v>
      </c>
      <c r="B25" s="82">
        <v>79</v>
      </c>
      <c r="C25" s="83" t="s">
        <v>122</v>
      </c>
      <c r="D25" s="84" t="s">
        <v>81</v>
      </c>
      <c r="E25" s="81" t="s">
        <v>82</v>
      </c>
      <c r="F25" s="85">
        <v>610</v>
      </c>
      <c r="G25" s="83" t="s">
        <v>79</v>
      </c>
      <c r="H25" s="78" t="s">
        <v>13</v>
      </c>
      <c r="I25" s="79">
        <v>738</v>
      </c>
      <c r="J25" s="79">
        <v>738</v>
      </c>
      <c r="K25" s="80"/>
    </row>
    <row r="26" spans="1:11" s="65" customFormat="1" ht="28.5" customHeight="1">
      <c r="A26" s="58">
        <v>215</v>
      </c>
      <c r="B26" s="59" t="s">
        <v>179</v>
      </c>
      <c r="C26" s="60"/>
      <c r="D26" s="61"/>
      <c r="E26" s="62"/>
      <c r="F26" s="63"/>
      <c r="G26" s="59"/>
      <c r="H26" s="60"/>
      <c r="I26" s="60"/>
      <c r="J26" s="60"/>
      <c r="K26" s="64"/>
    </row>
    <row r="27" spans="1:11" s="72" customFormat="1" ht="28.5" customHeight="1">
      <c r="A27" s="82">
        <v>215</v>
      </c>
      <c r="B27" s="82">
        <v>76</v>
      </c>
      <c r="C27" s="81" t="s">
        <v>95</v>
      </c>
      <c r="D27" s="91" t="s">
        <v>119</v>
      </c>
      <c r="E27" s="81" t="s">
        <v>120</v>
      </c>
      <c r="F27" s="89">
        <v>610</v>
      </c>
      <c r="G27" s="83" t="s">
        <v>79</v>
      </c>
      <c r="H27" s="92">
        <v>1</v>
      </c>
      <c r="I27" s="148">
        <v>162</v>
      </c>
      <c r="J27" s="87"/>
      <c r="K27" s="147"/>
    </row>
    <row r="28" spans="1:11" s="72" customFormat="1" ht="28.5" customHeight="1">
      <c r="A28" s="82">
        <v>215</v>
      </c>
      <c r="B28" s="82" t="s">
        <v>147</v>
      </c>
      <c r="C28" s="83" t="s">
        <v>148</v>
      </c>
      <c r="D28" s="84" t="s">
        <v>149</v>
      </c>
      <c r="E28" s="81" t="s">
        <v>150</v>
      </c>
      <c r="F28" s="85">
        <v>601</v>
      </c>
      <c r="G28" s="83" t="s">
        <v>84</v>
      </c>
      <c r="H28" s="92" t="s">
        <v>13</v>
      </c>
      <c r="I28" s="148">
        <v>504</v>
      </c>
      <c r="J28" s="87"/>
      <c r="K28" s="147"/>
    </row>
    <row r="29" spans="1:11" s="72" customFormat="1" ht="28.5" customHeight="1">
      <c r="A29" s="82">
        <v>215</v>
      </c>
      <c r="B29" s="82" t="s">
        <v>147</v>
      </c>
      <c r="C29" s="83" t="s">
        <v>148</v>
      </c>
      <c r="D29" s="84" t="s">
        <v>149</v>
      </c>
      <c r="E29" s="81" t="s">
        <v>150</v>
      </c>
      <c r="F29" s="85">
        <v>610</v>
      </c>
      <c r="G29" s="83" t="s">
        <v>79</v>
      </c>
      <c r="H29" s="92">
        <v>1</v>
      </c>
      <c r="I29" s="148">
        <v>162</v>
      </c>
      <c r="J29" s="87"/>
      <c r="K29" s="147"/>
    </row>
    <row r="30" spans="1:11" s="72" customFormat="1" ht="28.5" customHeight="1">
      <c r="A30" s="82">
        <v>215</v>
      </c>
      <c r="B30" s="82">
        <v>49</v>
      </c>
      <c r="C30" s="81" t="s">
        <v>108</v>
      </c>
      <c r="D30" s="91" t="s">
        <v>114</v>
      </c>
      <c r="E30" s="81" t="s">
        <v>115</v>
      </c>
      <c r="F30" s="89">
        <v>610</v>
      </c>
      <c r="G30" s="83" t="s">
        <v>79</v>
      </c>
      <c r="H30" s="92">
        <v>1</v>
      </c>
      <c r="I30" s="148"/>
      <c r="J30" s="87">
        <v>162</v>
      </c>
      <c r="K30" s="147"/>
    </row>
    <row r="31" spans="1:11" s="72" customFormat="1" ht="28.5" customHeight="1">
      <c r="A31" s="82">
        <v>215</v>
      </c>
      <c r="B31" s="82">
        <v>49</v>
      </c>
      <c r="C31" s="83" t="s">
        <v>108</v>
      </c>
      <c r="D31" s="84" t="s">
        <v>149</v>
      </c>
      <c r="E31" s="81" t="s">
        <v>150</v>
      </c>
      <c r="F31" s="85">
        <v>610</v>
      </c>
      <c r="G31" s="83" t="s">
        <v>79</v>
      </c>
      <c r="H31" s="92">
        <v>1</v>
      </c>
      <c r="I31" s="87"/>
      <c r="J31" s="87">
        <v>162</v>
      </c>
      <c r="K31" s="147"/>
    </row>
    <row r="32" spans="1:11" s="72" customFormat="1" ht="28.5" customHeight="1">
      <c r="A32" s="82">
        <v>215</v>
      </c>
      <c r="B32" s="82">
        <v>18</v>
      </c>
      <c r="C32" s="81" t="s">
        <v>125</v>
      </c>
      <c r="D32" s="91" t="s">
        <v>161</v>
      </c>
      <c r="E32" s="81" t="s">
        <v>162</v>
      </c>
      <c r="F32" s="89">
        <v>610</v>
      </c>
      <c r="G32" s="83" t="s">
        <v>79</v>
      </c>
      <c r="H32" s="92">
        <v>1</v>
      </c>
      <c r="I32" s="87"/>
      <c r="J32" s="87">
        <v>162</v>
      </c>
      <c r="K32" s="147"/>
    </row>
    <row r="33" spans="1:11" s="65" customFormat="1" ht="28.5" customHeight="1">
      <c r="A33" s="58">
        <v>216</v>
      </c>
      <c r="B33" s="59" t="s">
        <v>180</v>
      </c>
      <c r="C33" s="60"/>
      <c r="D33" s="61"/>
      <c r="E33" s="62"/>
      <c r="F33" s="63"/>
      <c r="G33" s="59"/>
      <c r="H33" s="60"/>
      <c r="I33" s="60"/>
      <c r="J33" s="60"/>
      <c r="K33" s="64"/>
    </row>
    <row r="34" spans="1:11" s="72" customFormat="1" ht="28.5" customHeight="1">
      <c r="A34" s="73">
        <v>216</v>
      </c>
      <c r="B34" s="73">
        <v>41</v>
      </c>
      <c r="C34" s="74" t="s">
        <v>126</v>
      </c>
      <c r="D34" s="93" t="s">
        <v>152</v>
      </c>
      <c r="E34" s="76" t="s">
        <v>153</v>
      </c>
      <c r="F34" s="77">
        <v>301</v>
      </c>
      <c r="G34" s="74" t="s">
        <v>73</v>
      </c>
      <c r="H34" s="78" t="s">
        <v>13</v>
      </c>
      <c r="I34" s="86"/>
      <c r="J34" s="79">
        <v>884</v>
      </c>
      <c r="K34" s="80"/>
    </row>
    <row r="35" spans="1:11" s="72" customFormat="1" ht="28.5" customHeight="1">
      <c r="A35" s="73">
        <v>216</v>
      </c>
      <c r="B35" s="73">
        <v>41</v>
      </c>
      <c r="C35" s="74" t="s">
        <v>126</v>
      </c>
      <c r="D35" s="93" t="s">
        <v>154</v>
      </c>
      <c r="E35" s="76" t="s">
        <v>155</v>
      </c>
      <c r="F35" s="77">
        <v>302</v>
      </c>
      <c r="G35" s="74" t="s">
        <v>76</v>
      </c>
      <c r="H35" s="78" t="s">
        <v>13</v>
      </c>
      <c r="I35" s="86"/>
      <c r="J35" s="79">
        <v>711</v>
      </c>
      <c r="K35" s="80"/>
    </row>
    <row r="36" spans="1:11" s="46" customFormat="1" ht="28.5" customHeight="1">
      <c r="A36" s="39" t="s">
        <v>53</v>
      </c>
      <c r="B36" s="40"/>
      <c r="C36" s="40"/>
      <c r="D36" s="41"/>
      <c r="E36" s="42"/>
      <c r="F36" s="41"/>
      <c r="G36" s="40"/>
      <c r="H36" s="43"/>
      <c r="I36" s="43"/>
      <c r="J36" s="43"/>
      <c r="K36" s="106"/>
    </row>
    <row r="37" spans="1:11" s="65" customFormat="1" ht="28.5" customHeight="1">
      <c r="A37" s="99">
        <v>111</v>
      </c>
      <c r="B37" s="100" t="s">
        <v>66</v>
      </c>
      <c r="C37" s="101"/>
      <c r="D37" s="102"/>
      <c r="E37" s="103"/>
      <c r="F37" s="104"/>
      <c r="G37" s="100"/>
      <c r="H37" s="101"/>
      <c r="I37" s="101"/>
      <c r="J37" s="101"/>
      <c r="K37" s="105"/>
    </row>
    <row r="38" spans="1:11" s="72" customFormat="1" ht="28.5" customHeight="1">
      <c r="A38" s="66">
        <v>111</v>
      </c>
      <c r="B38" s="66">
        <v>39</v>
      </c>
      <c r="C38" s="67" t="s">
        <v>67</v>
      </c>
      <c r="D38" s="68" t="s">
        <v>68</v>
      </c>
      <c r="E38" s="69" t="s">
        <v>69</v>
      </c>
      <c r="F38" s="77">
        <v>330</v>
      </c>
      <c r="G38" s="83" t="s">
        <v>306</v>
      </c>
      <c r="H38" s="70" t="s">
        <v>13</v>
      </c>
      <c r="I38" s="145">
        <v>3290.73</v>
      </c>
      <c r="J38" s="71"/>
      <c r="K38" s="146" t="s">
        <v>313</v>
      </c>
    </row>
    <row r="39" spans="1:11" s="72" customFormat="1" ht="28.5" customHeight="1">
      <c r="A39" s="66">
        <v>111</v>
      </c>
      <c r="B39" s="66">
        <v>39</v>
      </c>
      <c r="C39" s="67" t="s">
        <v>67</v>
      </c>
      <c r="D39" s="75" t="s">
        <v>74</v>
      </c>
      <c r="E39" s="76" t="s">
        <v>75</v>
      </c>
      <c r="F39" s="77">
        <v>304</v>
      </c>
      <c r="G39" s="83" t="s">
        <v>174</v>
      </c>
      <c r="H39" s="70" t="s">
        <v>13</v>
      </c>
      <c r="I39" s="145">
        <v>551</v>
      </c>
      <c r="J39" s="71"/>
      <c r="K39" s="146" t="s">
        <v>477</v>
      </c>
    </row>
    <row r="40" spans="1:11" s="72" customFormat="1" ht="28.5" customHeight="1">
      <c r="A40" s="66">
        <v>111</v>
      </c>
      <c r="B40" s="66">
        <v>39</v>
      </c>
      <c r="C40" s="67" t="s">
        <v>67</v>
      </c>
      <c r="D40" s="75" t="s">
        <v>74</v>
      </c>
      <c r="E40" s="76" t="s">
        <v>75</v>
      </c>
      <c r="F40" s="77">
        <v>309</v>
      </c>
      <c r="G40" s="83" t="s">
        <v>305</v>
      </c>
      <c r="H40" s="70" t="s">
        <v>13</v>
      </c>
      <c r="I40" s="145">
        <v>334</v>
      </c>
      <c r="J40" s="71"/>
      <c r="K40" s="146" t="s">
        <v>477</v>
      </c>
    </row>
    <row r="41" spans="1:11" s="72" customFormat="1" ht="28.5" customHeight="1">
      <c r="A41" s="73">
        <v>111</v>
      </c>
      <c r="B41" s="82">
        <v>76</v>
      </c>
      <c r="C41" s="83" t="s">
        <v>95</v>
      </c>
      <c r="D41" s="84" t="s">
        <v>93</v>
      </c>
      <c r="E41" s="81" t="s">
        <v>94</v>
      </c>
      <c r="F41" s="77">
        <v>330</v>
      </c>
      <c r="G41" s="83" t="s">
        <v>306</v>
      </c>
      <c r="H41" s="70" t="s">
        <v>13</v>
      </c>
      <c r="I41" s="145">
        <v>3290.73</v>
      </c>
      <c r="J41" s="79"/>
      <c r="K41" s="146" t="s">
        <v>313</v>
      </c>
    </row>
    <row r="42" spans="1:11" s="72" customFormat="1" ht="28.5" customHeight="1">
      <c r="A42" s="73">
        <v>111</v>
      </c>
      <c r="B42" s="82">
        <v>76</v>
      </c>
      <c r="C42" s="83" t="s">
        <v>95</v>
      </c>
      <c r="D42" s="84" t="s">
        <v>96</v>
      </c>
      <c r="E42" s="81" t="s">
        <v>97</v>
      </c>
      <c r="F42" s="77">
        <v>304</v>
      </c>
      <c r="G42" s="83" t="s">
        <v>174</v>
      </c>
      <c r="H42" s="70" t="s">
        <v>13</v>
      </c>
      <c r="I42" s="145">
        <v>551</v>
      </c>
      <c r="J42" s="71"/>
      <c r="K42" s="146" t="s">
        <v>477</v>
      </c>
    </row>
    <row r="43" spans="1:11" s="72" customFormat="1" ht="28.5" customHeight="1">
      <c r="A43" s="73">
        <v>111</v>
      </c>
      <c r="B43" s="82">
        <v>76</v>
      </c>
      <c r="C43" s="83" t="s">
        <v>95</v>
      </c>
      <c r="D43" s="84" t="s">
        <v>96</v>
      </c>
      <c r="E43" s="81" t="s">
        <v>97</v>
      </c>
      <c r="F43" s="77">
        <v>309</v>
      </c>
      <c r="G43" s="83" t="s">
        <v>305</v>
      </c>
      <c r="H43" s="70" t="s">
        <v>13</v>
      </c>
      <c r="I43" s="145">
        <v>334</v>
      </c>
      <c r="J43" s="71"/>
      <c r="K43" s="146" t="s">
        <v>477</v>
      </c>
    </row>
    <row r="44" spans="1:11" s="72" customFormat="1" ht="28.5" customHeight="1">
      <c r="A44" s="73">
        <v>111</v>
      </c>
      <c r="B44" s="82" t="s">
        <v>147</v>
      </c>
      <c r="C44" s="83" t="s">
        <v>148</v>
      </c>
      <c r="D44" s="75" t="s">
        <v>93</v>
      </c>
      <c r="E44" s="76" t="s">
        <v>94</v>
      </c>
      <c r="F44" s="78">
        <v>201</v>
      </c>
      <c r="G44" s="74" t="s">
        <v>70</v>
      </c>
      <c r="H44" s="78" t="s">
        <v>13</v>
      </c>
      <c r="I44" s="86">
        <v>1480</v>
      </c>
      <c r="J44" s="79"/>
      <c r="K44" s="80"/>
    </row>
    <row r="45" spans="1:11" s="72" customFormat="1" ht="28.5" customHeight="1">
      <c r="A45" s="73">
        <v>111</v>
      </c>
      <c r="B45" s="82" t="s">
        <v>147</v>
      </c>
      <c r="C45" s="83" t="s">
        <v>148</v>
      </c>
      <c r="D45" s="84" t="s">
        <v>93</v>
      </c>
      <c r="E45" s="81" t="s">
        <v>94</v>
      </c>
      <c r="F45" s="77">
        <v>330</v>
      </c>
      <c r="G45" s="83" t="s">
        <v>306</v>
      </c>
      <c r="H45" s="70" t="s">
        <v>13</v>
      </c>
      <c r="I45" s="145">
        <v>3290.73</v>
      </c>
      <c r="J45" s="79"/>
      <c r="K45" s="146" t="s">
        <v>313</v>
      </c>
    </row>
    <row r="46" spans="1:11" s="72" customFormat="1" ht="28.5" customHeight="1">
      <c r="A46" s="73">
        <v>111</v>
      </c>
      <c r="B46" s="82" t="s">
        <v>147</v>
      </c>
      <c r="C46" s="83" t="s">
        <v>148</v>
      </c>
      <c r="D46" s="84" t="s">
        <v>93</v>
      </c>
      <c r="E46" s="81" t="s">
        <v>94</v>
      </c>
      <c r="F46" s="85">
        <v>301</v>
      </c>
      <c r="G46" s="83" t="s">
        <v>73</v>
      </c>
      <c r="H46" s="78" t="s">
        <v>13</v>
      </c>
      <c r="I46" s="79">
        <v>934</v>
      </c>
      <c r="J46" s="79"/>
      <c r="K46" s="80"/>
    </row>
    <row r="47" spans="1:11" s="72" customFormat="1" ht="28.5" customHeight="1">
      <c r="A47" s="73">
        <v>111</v>
      </c>
      <c r="B47" s="82" t="s">
        <v>147</v>
      </c>
      <c r="C47" s="83" t="s">
        <v>148</v>
      </c>
      <c r="D47" s="84" t="s">
        <v>96</v>
      </c>
      <c r="E47" s="81" t="s">
        <v>97</v>
      </c>
      <c r="F47" s="85">
        <v>302</v>
      </c>
      <c r="G47" s="83" t="s">
        <v>76</v>
      </c>
      <c r="H47" s="78" t="s">
        <v>13</v>
      </c>
      <c r="I47" s="79">
        <v>934</v>
      </c>
      <c r="J47" s="79"/>
      <c r="K47" s="80"/>
    </row>
    <row r="48" spans="1:11" s="72" customFormat="1" ht="28.5" customHeight="1">
      <c r="A48" s="73">
        <v>111</v>
      </c>
      <c r="B48" s="82" t="s">
        <v>147</v>
      </c>
      <c r="C48" s="83" t="s">
        <v>148</v>
      </c>
      <c r="D48" s="84" t="s">
        <v>96</v>
      </c>
      <c r="E48" s="81" t="s">
        <v>97</v>
      </c>
      <c r="F48" s="77">
        <v>304</v>
      </c>
      <c r="G48" s="83" t="s">
        <v>174</v>
      </c>
      <c r="H48" s="70" t="s">
        <v>13</v>
      </c>
      <c r="I48" s="145">
        <v>551</v>
      </c>
      <c r="J48" s="71"/>
      <c r="K48" s="146" t="s">
        <v>477</v>
      </c>
    </row>
    <row r="49" spans="1:11" s="72" customFormat="1" ht="28.5" customHeight="1">
      <c r="A49" s="73">
        <v>111</v>
      </c>
      <c r="B49" s="82" t="s">
        <v>147</v>
      </c>
      <c r="C49" s="83" t="s">
        <v>148</v>
      </c>
      <c r="D49" s="84" t="s">
        <v>96</v>
      </c>
      <c r="E49" s="81" t="s">
        <v>97</v>
      </c>
      <c r="F49" s="77">
        <v>309</v>
      </c>
      <c r="G49" s="83" t="s">
        <v>305</v>
      </c>
      <c r="H49" s="70" t="s">
        <v>13</v>
      </c>
      <c r="I49" s="145">
        <v>334</v>
      </c>
      <c r="J49" s="71"/>
      <c r="K49" s="146" t="s">
        <v>477</v>
      </c>
    </row>
    <row r="50" spans="1:11" s="72" customFormat="1" ht="28.5" customHeight="1">
      <c r="A50" s="73">
        <v>111</v>
      </c>
      <c r="B50" s="82" t="s">
        <v>147</v>
      </c>
      <c r="C50" s="83" t="s">
        <v>148</v>
      </c>
      <c r="D50" s="84" t="s">
        <v>93</v>
      </c>
      <c r="E50" s="81" t="s">
        <v>94</v>
      </c>
      <c r="F50" s="77">
        <v>606</v>
      </c>
      <c r="G50" s="67" t="s">
        <v>77</v>
      </c>
      <c r="H50" s="78" t="s">
        <v>13</v>
      </c>
      <c r="I50" s="79">
        <v>934</v>
      </c>
      <c r="J50" s="79"/>
      <c r="K50" s="80"/>
    </row>
    <row r="51" spans="1:11" s="72" customFormat="1" ht="28.5" customHeight="1">
      <c r="A51" s="73">
        <v>111</v>
      </c>
      <c r="B51" s="82" t="s">
        <v>147</v>
      </c>
      <c r="C51" s="83" t="s">
        <v>148</v>
      </c>
      <c r="D51" s="84" t="s">
        <v>93</v>
      </c>
      <c r="E51" s="81" t="s">
        <v>94</v>
      </c>
      <c r="F51" s="77">
        <v>607</v>
      </c>
      <c r="G51" s="83" t="s">
        <v>78</v>
      </c>
      <c r="H51" s="78" t="s">
        <v>13</v>
      </c>
      <c r="I51" s="79">
        <v>934</v>
      </c>
      <c r="J51" s="79"/>
      <c r="K51" s="80"/>
    </row>
    <row r="52" spans="1:11" s="72" customFormat="1" ht="28.5" customHeight="1">
      <c r="A52" s="73">
        <v>111</v>
      </c>
      <c r="B52" s="82" t="s">
        <v>147</v>
      </c>
      <c r="C52" s="83" t="s">
        <v>148</v>
      </c>
      <c r="D52" s="84" t="s">
        <v>93</v>
      </c>
      <c r="E52" s="81" t="s">
        <v>94</v>
      </c>
      <c r="F52" s="77">
        <v>610</v>
      </c>
      <c r="G52" s="83" t="s">
        <v>79</v>
      </c>
      <c r="H52" s="78" t="s">
        <v>13</v>
      </c>
      <c r="I52" s="79">
        <v>934</v>
      </c>
      <c r="J52" s="79"/>
      <c r="K52" s="80"/>
    </row>
    <row r="53" spans="1:11" s="72" customFormat="1" ht="28.5" customHeight="1">
      <c r="A53" s="73">
        <v>111</v>
      </c>
      <c r="B53" s="82" t="s">
        <v>147</v>
      </c>
      <c r="C53" s="83" t="s">
        <v>148</v>
      </c>
      <c r="D53" s="75" t="s">
        <v>80</v>
      </c>
      <c r="E53" s="81" t="s">
        <v>310</v>
      </c>
      <c r="F53" s="77">
        <v>610</v>
      </c>
      <c r="G53" s="74" t="s">
        <v>79</v>
      </c>
      <c r="H53" s="78" t="s">
        <v>13</v>
      </c>
      <c r="I53" s="79">
        <v>328</v>
      </c>
      <c r="J53" s="79"/>
      <c r="K53" s="80" t="s">
        <v>183</v>
      </c>
    </row>
    <row r="54" spans="1:11" s="72" customFormat="1" ht="28.5" customHeight="1">
      <c r="A54" s="73">
        <v>111</v>
      </c>
      <c r="B54" s="82" t="s">
        <v>147</v>
      </c>
      <c r="C54" s="83" t="s">
        <v>148</v>
      </c>
      <c r="D54" s="84" t="s">
        <v>81</v>
      </c>
      <c r="E54" s="81" t="s">
        <v>82</v>
      </c>
      <c r="F54" s="85">
        <v>610</v>
      </c>
      <c r="G54" s="83" t="s">
        <v>79</v>
      </c>
      <c r="H54" s="78" t="s">
        <v>13</v>
      </c>
      <c r="I54" s="79">
        <v>738</v>
      </c>
      <c r="J54" s="79"/>
      <c r="K54" s="80"/>
    </row>
    <row r="55" spans="1:11" s="72" customFormat="1" ht="28.5" customHeight="1">
      <c r="A55" s="73">
        <v>111</v>
      </c>
      <c r="B55" s="82" t="s">
        <v>147</v>
      </c>
      <c r="C55" s="83" t="s">
        <v>148</v>
      </c>
      <c r="D55" s="75" t="s">
        <v>83</v>
      </c>
      <c r="E55" s="76" t="s">
        <v>311</v>
      </c>
      <c r="F55" s="77">
        <v>610</v>
      </c>
      <c r="G55" s="74" t="s">
        <v>79</v>
      </c>
      <c r="H55" s="78" t="s">
        <v>13</v>
      </c>
      <c r="I55" s="79">
        <v>305</v>
      </c>
      <c r="J55" s="79"/>
      <c r="K55" s="80" t="s">
        <v>183</v>
      </c>
    </row>
    <row r="56" spans="1:11" s="72" customFormat="1" ht="28.5" customHeight="1">
      <c r="A56" s="73">
        <v>111</v>
      </c>
      <c r="B56" s="82" t="s">
        <v>147</v>
      </c>
      <c r="C56" s="83" t="s">
        <v>148</v>
      </c>
      <c r="D56" s="84" t="s">
        <v>98</v>
      </c>
      <c r="E56" s="81" t="s">
        <v>99</v>
      </c>
      <c r="F56" s="77">
        <v>601</v>
      </c>
      <c r="G56" s="83" t="s">
        <v>84</v>
      </c>
      <c r="H56" s="78" t="s">
        <v>13</v>
      </c>
      <c r="I56" s="79">
        <v>934</v>
      </c>
      <c r="J56" s="79"/>
      <c r="K56" s="80"/>
    </row>
    <row r="57" spans="1:11" s="72" customFormat="1" ht="28.5" customHeight="1">
      <c r="A57" s="73">
        <v>111</v>
      </c>
      <c r="B57" s="82" t="s">
        <v>147</v>
      </c>
      <c r="C57" s="83" t="s">
        <v>148</v>
      </c>
      <c r="D57" s="84" t="s">
        <v>100</v>
      </c>
      <c r="E57" s="81" t="s">
        <v>101</v>
      </c>
      <c r="F57" s="77">
        <v>503</v>
      </c>
      <c r="G57" s="74" t="s">
        <v>85</v>
      </c>
      <c r="H57" s="78" t="s">
        <v>13</v>
      </c>
      <c r="I57" s="79">
        <v>416</v>
      </c>
      <c r="J57" s="79"/>
      <c r="K57" s="80" t="s">
        <v>312</v>
      </c>
    </row>
    <row r="58" spans="1:11" s="72" customFormat="1" ht="28.5" customHeight="1">
      <c r="A58" s="73">
        <v>111</v>
      </c>
      <c r="B58" s="82" t="s">
        <v>147</v>
      </c>
      <c r="C58" s="83" t="s">
        <v>148</v>
      </c>
      <c r="D58" s="84" t="s">
        <v>102</v>
      </c>
      <c r="E58" s="81" t="s">
        <v>86</v>
      </c>
      <c r="F58" s="77">
        <v>603</v>
      </c>
      <c r="G58" s="74" t="s">
        <v>87</v>
      </c>
      <c r="H58" s="78" t="s">
        <v>13</v>
      </c>
      <c r="I58" s="79">
        <v>90</v>
      </c>
      <c r="J58" s="79"/>
      <c r="K58" s="80"/>
    </row>
    <row r="59" spans="1:11" s="72" customFormat="1" ht="28.5" customHeight="1">
      <c r="A59" s="73">
        <v>111</v>
      </c>
      <c r="B59" s="82" t="s">
        <v>147</v>
      </c>
      <c r="C59" s="83" t="s">
        <v>148</v>
      </c>
      <c r="D59" s="84" t="s">
        <v>103</v>
      </c>
      <c r="E59" s="81" t="s">
        <v>88</v>
      </c>
      <c r="F59" s="77">
        <v>603</v>
      </c>
      <c r="G59" s="74" t="s">
        <v>87</v>
      </c>
      <c r="H59" s="78" t="s">
        <v>13</v>
      </c>
      <c r="I59" s="79">
        <v>90</v>
      </c>
      <c r="J59" s="79"/>
      <c r="K59" s="80"/>
    </row>
    <row r="60" spans="1:11" s="72" customFormat="1" ht="28.5" customHeight="1">
      <c r="A60" s="73">
        <v>111</v>
      </c>
      <c r="B60" s="82" t="s">
        <v>147</v>
      </c>
      <c r="C60" s="83" t="s">
        <v>148</v>
      </c>
      <c r="D60" s="84" t="s">
        <v>104</v>
      </c>
      <c r="E60" s="81" t="s">
        <v>89</v>
      </c>
      <c r="F60" s="77">
        <v>603</v>
      </c>
      <c r="G60" s="74" t="s">
        <v>87</v>
      </c>
      <c r="H60" s="78" t="s">
        <v>13</v>
      </c>
      <c r="I60" s="79">
        <v>90</v>
      </c>
      <c r="J60" s="79"/>
      <c r="K60" s="80"/>
    </row>
    <row r="61" spans="1:11" s="72" customFormat="1" ht="28.5" customHeight="1">
      <c r="A61" s="73">
        <v>111</v>
      </c>
      <c r="B61" s="82" t="s">
        <v>147</v>
      </c>
      <c r="C61" s="83" t="s">
        <v>148</v>
      </c>
      <c r="D61" s="84" t="s">
        <v>105</v>
      </c>
      <c r="E61" s="81" t="s">
        <v>90</v>
      </c>
      <c r="F61" s="77">
        <v>603</v>
      </c>
      <c r="G61" s="74" t="s">
        <v>87</v>
      </c>
      <c r="H61" s="78" t="s">
        <v>13</v>
      </c>
      <c r="I61" s="79">
        <v>90</v>
      </c>
      <c r="J61" s="79"/>
      <c r="K61" s="80"/>
    </row>
    <row r="62" spans="1:11" s="72" customFormat="1" ht="28.5" customHeight="1">
      <c r="A62" s="73">
        <v>111</v>
      </c>
      <c r="B62" s="82" t="s">
        <v>147</v>
      </c>
      <c r="C62" s="83" t="s">
        <v>148</v>
      </c>
      <c r="D62" s="84" t="s">
        <v>106</v>
      </c>
      <c r="E62" s="81" t="s">
        <v>91</v>
      </c>
      <c r="F62" s="77">
        <v>603</v>
      </c>
      <c r="G62" s="74" t="s">
        <v>87</v>
      </c>
      <c r="H62" s="78" t="s">
        <v>13</v>
      </c>
      <c r="I62" s="79">
        <v>90</v>
      </c>
      <c r="J62" s="79"/>
      <c r="K62" s="80"/>
    </row>
    <row r="63" spans="1:11" s="72" customFormat="1" ht="28.5" customHeight="1">
      <c r="A63" s="66">
        <v>111</v>
      </c>
      <c r="B63" s="82">
        <v>206</v>
      </c>
      <c r="C63" s="83" t="s">
        <v>92</v>
      </c>
      <c r="D63" s="68" t="s">
        <v>68</v>
      </c>
      <c r="E63" s="69" t="s">
        <v>69</v>
      </c>
      <c r="F63" s="77">
        <v>330</v>
      </c>
      <c r="G63" s="83" t="s">
        <v>306</v>
      </c>
      <c r="H63" s="70" t="s">
        <v>13</v>
      </c>
      <c r="I63" s="145">
        <v>3290.73</v>
      </c>
      <c r="J63" s="71"/>
      <c r="K63" s="146" t="s">
        <v>313</v>
      </c>
    </row>
    <row r="64" spans="1:11" s="72" customFormat="1" ht="28.5" customHeight="1">
      <c r="A64" s="66">
        <v>111</v>
      </c>
      <c r="B64" s="82">
        <v>206</v>
      </c>
      <c r="C64" s="83" t="s">
        <v>92</v>
      </c>
      <c r="D64" s="75" t="s">
        <v>74</v>
      </c>
      <c r="E64" s="76" t="s">
        <v>75</v>
      </c>
      <c r="F64" s="77">
        <v>309</v>
      </c>
      <c r="G64" s="83" t="s">
        <v>305</v>
      </c>
      <c r="H64" s="70" t="s">
        <v>13</v>
      </c>
      <c r="I64" s="145">
        <v>143</v>
      </c>
      <c r="J64" s="71"/>
      <c r="K64" s="146" t="s">
        <v>477</v>
      </c>
    </row>
    <row r="65" spans="1:11" s="72" customFormat="1" ht="28.5" customHeight="1">
      <c r="A65" s="73">
        <v>111</v>
      </c>
      <c r="B65" s="82">
        <v>206</v>
      </c>
      <c r="C65" s="83" t="s">
        <v>92</v>
      </c>
      <c r="D65" s="84" t="s">
        <v>93</v>
      </c>
      <c r="E65" s="81" t="s">
        <v>94</v>
      </c>
      <c r="F65" s="77">
        <v>330</v>
      </c>
      <c r="G65" s="83" t="s">
        <v>306</v>
      </c>
      <c r="H65" s="70" t="s">
        <v>13</v>
      </c>
      <c r="I65" s="145">
        <v>3290.73</v>
      </c>
      <c r="J65" s="71"/>
      <c r="K65" s="146" t="s">
        <v>313</v>
      </c>
    </row>
    <row r="66" spans="1:11" s="72" customFormat="1" ht="28.5" customHeight="1">
      <c r="A66" s="73">
        <v>111</v>
      </c>
      <c r="B66" s="82">
        <v>206</v>
      </c>
      <c r="C66" s="83" t="s">
        <v>92</v>
      </c>
      <c r="D66" s="84" t="s">
        <v>96</v>
      </c>
      <c r="E66" s="81" t="s">
        <v>97</v>
      </c>
      <c r="F66" s="77">
        <v>309</v>
      </c>
      <c r="G66" s="83" t="s">
        <v>305</v>
      </c>
      <c r="H66" s="70" t="s">
        <v>13</v>
      </c>
      <c r="I66" s="145">
        <v>143</v>
      </c>
      <c r="J66" s="71"/>
      <c r="K66" s="146" t="s">
        <v>477</v>
      </c>
    </row>
    <row r="67" spans="1:11" s="65" customFormat="1" ht="28.5" customHeight="1">
      <c r="A67" s="58">
        <v>112</v>
      </c>
      <c r="B67" s="59" t="s">
        <v>107</v>
      </c>
      <c r="C67" s="101"/>
      <c r="D67" s="102"/>
      <c r="E67" s="103"/>
      <c r="F67" s="104"/>
      <c r="G67" s="100"/>
      <c r="H67" s="101"/>
      <c r="I67" s="101"/>
      <c r="J67" s="101"/>
      <c r="K67" s="105"/>
    </row>
    <row r="68" spans="1:11" s="72" customFormat="1" ht="28.5" customHeight="1">
      <c r="A68" s="66" t="s">
        <v>307</v>
      </c>
      <c r="B68" s="66">
        <v>39</v>
      </c>
      <c r="C68" s="67" t="s">
        <v>67</v>
      </c>
      <c r="D68" s="68" t="s">
        <v>68</v>
      </c>
      <c r="E68" s="69" t="s">
        <v>69</v>
      </c>
      <c r="F68" s="77">
        <v>330</v>
      </c>
      <c r="G68" s="83" t="s">
        <v>306</v>
      </c>
      <c r="H68" s="70" t="s">
        <v>13</v>
      </c>
      <c r="I68" s="145"/>
      <c r="J68" s="286">
        <v>3290.73</v>
      </c>
      <c r="K68" s="146" t="s">
        <v>313</v>
      </c>
    </row>
    <row r="69" spans="1:11" s="72" customFormat="1" ht="28.5" customHeight="1">
      <c r="A69" s="66" t="s">
        <v>307</v>
      </c>
      <c r="B69" s="66">
        <v>39</v>
      </c>
      <c r="C69" s="67" t="s">
        <v>67</v>
      </c>
      <c r="D69" s="75" t="s">
        <v>74</v>
      </c>
      <c r="E69" s="76" t="s">
        <v>75</v>
      </c>
      <c r="F69" s="77">
        <v>304</v>
      </c>
      <c r="G69" s="83" t="s">
        <v>174</v>
      </c>
      <c r="H69" s="70" t="s">
        <v>13</v>
      </c>
      <c r="I69" s="145"/>
      <c r="J69" s="286">
        <v>551</v>
      </c>
      <c r="K69" s="146" t="s">
        <v>477</v>
      </c>
    </row>
    <row r="70" spans="1:11" s="72" customFormat="1" ht="28.5" customHeight="1">
      <c r="A70" s="66" t="s">
        <v>307</v>
      </c>
      <c r="B70" s="66">
        <v>39</v>
      </c>
      <c r="C70" s="67" t="s">
        <v>67</v>
      </c>
      <c r="D70" s="75" t="s">
        <v>74</v>
      </c>
      <c r="E70" s="76" t="s">
        <v>75</v>
      </c>
      <c r="F70" s="77">
        <v>309</v>
      </c>
      <c r="G70" s="83" t="s">
        <v>305</v>
      </c>
      <c r="H70" s="70" t="s">
        <v>13</v>
      </c>
      <c r="I70" s="145"/>
      <c r="J70" s="286">
        <v>334</v>
      </c>
      <c r="K70" s="146" t="s">
        <v>477</v>
      </c>
    </row>
    <row r="71" spans="1:11" s="72" customFormat="1" ht="28.5" customHeight="1">
      <c r="A71" s="66" t="s">
        <v>307</v>
      </c>
      <c r="B71" s="73">
        <v>49</v>
      </c>
      <c r="C71" s="74" t="s">
        <v>108</v>
      </c>
      <c r="D71" s="75" t="s">
        <v>109</v>
      </c>
      <c r="E71" s="76" t="s">
        <v>110</v>
      </c>
      <c r="F71" s="77">
        <v>330</v>
      </c>
      <c r="G71" s="83" t="s">
        <v>306</v>
      </c>
      <c r="H71" s="70" t="s">
        <v>13</v>
      </c>
      <c r="I71" s="145"/>
      <c r="J71" s="286">
        <v>3290.73</v>
      </c>
      <c r="K71" s="146" t="s">
        <v>313</v>
      </c>
    </row>
    <row r="72" spans="1:11" s="72" customFormat="1" ht="28.5" customHeight="1">
      <c r="A72" s="66" t="s">
        <v>307</v>
      </c>
      <c r="B72" s="73">
        <v>49</v>
      </c>
      <c r="C72" s="74" t="s">
        <v>108</v>
      </c>
      <c r="D72" s="75" t="s">
        <v>109</v>
      </c>
      <c r="E72" s="76" t="s">
        <v>110</v>
      </c>
      <c r="F72" s="77">
        <v>304</v>
      </c>
      <c r="G72" s="83" t="s">
        <v>174</v>
      </c>
      <c r="H72" s="70" t="s">
        <v>13</v>
      </c>
      <c r="I72" s="145"/>
      <c r="J72" s="286">
        <v>551</v>
      </c>
      <c r="K72" s="146" t="s">
        <v>477</v>
      </c>
    </row>
    <row r="73" spans="1:11" s="72" customFormat="1" ht="28.5" customHeight="1">
      <c r="A73" s="66" t="s">
        <v>307</v>
      </c>
      <c r="B73" s="73">
        <v>49</v>
      </c>
      <c r="C73" s="74" t="s">
        <v>108</v>
      </c>
      <c r="D73" s="75" t="s">
        <v>111</v>
      </c>
      <c r="E73" s="76" t="s">
        <v>112</v>
      </c>
      <c r="F73" s="77">
        <v>309</v>
      </c>
      <c r="G73" s="83" t="s">
        <v>305</v>
      </c>
      <c r="H73" s="70" t="s">
        <v>13</v>
      </c>
      <c r="I73" s="145"/>
      <c r="J73" s="286">
        <v>334</v>
      </c>
      <c r="K73" s="146" t="s">
        <v>477</v>
      </c>
    </row>
    <row r="74" spans="1:11" s="72" customFormat="1" ht="28.5" customHeight="1">
      <c r="A74" s="66" t="s">
        <v>307</v>
      </c>
      <c r="B74" s="82">
        <v>206</v>
      </c>
      <c r="C74" s="83" t="s">
        <v>92</v>
      </c>
      <c r="D74" s="68" t="s">
        <v>68</v>
      </c>
      <c r="E74" s="69" t="s">
        <v>69</v>
      </c>
      <c r="F74" s="77">
        <v>330</v>
      </c>
      <c r="G74" s="83" t="s">
        <v>306</v>
      </c>
      <c r="H74" s="70" t="s">
        <v>13</v>
      </c>
      <c r="I74" s="145"/>
      <c r="J74" s="286">
        <v>3290.73</v>
      </c>
      <c r="K74" s="146" t="s">
        <v>313</v>
      </c>
    </row>
    <row r="75" spans="1:11" s="72" customFormat="1" ht="28.5" customHeight="1">
      <c r="A75" s="66" t="s">
        <v>307</v>
      </c>
      <c r="B75" s="82">
        <v>206</v>
      </c>
      <c r="C75" s="83" t="s">
        <v>92</v>
      </c>
      <c r="D75" s="75" t="s">
        <v>74</v>
      </c>
      <c r="E75" s="76" t="s">
        <v>75</v>
      </c>
      <c r="F75" s="77">
        <v>309</v>
      </c>
      <c r="G75" s="83" t="s">
        <v>305</v>
      </c>
      <c r="H75" s="70" t="s">
        <v>13</v>
      </c>
      <c r="I75" s="145"/>
      <c r="J75" s="286">
        <v>143</v>
      </c>
      <c r="K75" s="146" t="s">
        <v>477</v>
      </c>
    </row>
    <row r="76" spans="1:11" s="72" customFormat="1" ht="28.5" customHeight="1">
      <c r="A76" s="66" t="s">
        <v>307</v>
      </c>
      <c r="B76" s="82">
        <v>206</v>
      </c>
      <c r="C76" s="83" t="s">
        <v>92</v>
      </c>
      <c r="D76" s="75" t="s">
        <v>109</v>
      </c>
      <c r="E76" s="76" t="s">
        <v>110</v>
      </c>
      <c r="F76" s="77">
        <v>330</v>
      </c>
      <c r="G76" s="83" t="s">
        <v>306</v>
      </c>
      <c r="H76" s="70" t="s">
        <v>13</v>
      </c>
      <c r="I76" s="145"/>
      <c r="J76" s="286">
        <v>3290.73</v>
      </c>
      <c r="K76" s="146" t="s">
        <v>313</v>
      </c>
    </row>
    <row r="77" spans="1:11" s="72" customFormat="1" ht="28.5" customHeight="1">
      <c r="A77" s="66" t="s">
        <v>307</v>
      </c>
      <c r="B77" s="82">
        <v>206</v>
      </c>
      <c r="C77" s="83" t="s">
        <v>92</v>
      </c>
      <c r="D77" s="75" t="s">
        <v>111</v>
      </c>
      <c r="E77" s="76" t="s">
        <v>112</v>
      </c>
      <c r="F77" s="77">
        <v>309</v>
      </c>
      <c r="G77" s="83" t="s">
        <v>305</v>
      </c>
      <c r="H77" s="70" t="s">
        <v>13</v>
      </c>
      <c r="I77" s="145"/>
      <c r="J77" s="286">
        <v>143</v>
      </c>
      <c r="K77" s="146" t="s">
        <v>477</v>
      </c>
    </row>
    <row r="78" spans="1:11" s="65" customFormat="1" ht="28.5" customHeight="1">
      <c r="A78" s="58">
        <v>113</v>
      </c>
      <c r="B78" s="59" t="s">
        <v>113</v>
      </c>
      <c r="C78" s="60"/>
      <c r="D78" s="102"/>
      <c r="E78" s="103"/>
      <c r="F78" s="104"/>
      <c r="G78" s="100"/>
      <c r="H78" s="101"/>
      <c r="I78" s="101"/>
      <c r="J78" s="101"/>
      <c r="K78" s="105"/>
    </row>
    <row r="79" spans="1:11" s="72" customFormat="1" ht="28.5" customHeight="1">
      <c r="A79" s="66">
        <v>113</v>
      </c>
      <c r="B79" s="66">
        <v>39</v>
      </c>
      <c r="C79" s="67" t="s">
        <v>67</v>
      </c>
      <c r="D79" s="68" t="s">
        <v>68</v>
      </c>
      <c r="E79" s="69" t="s">
        <v>69</v>
      </c>
      <c r="F79" s="77">
        <v>330</v>
      </c>
      <c r="G79" s="83" t="s">
        <v>306</v>
      </c>
      <c r="H79" s="70" t="s">
        <v>13</v>
      </c>
      <c r="I79" s="286">
        <v>3290.73</v>
      </c>
      <c r="J79" s="286">
        <v>3290.73</v>
      </c>
      <c r="K79" s="146" t="s">
        <v>313</v>
      </c>
    </row>
    <row r="80" spans="1:11" s="72" customFormat="1" ht="28.5" customHeight="1">
      <c r="A80" s="66">
        <v>113</v>
      </c>
      <c r="B80" s="66">
        <v>39</v>
      </c>
      <c r="C80" s="67" t="s">
        <v>67</v>
      </c>
      <c r="D80" s="75" t="s">
        <v>74</v>
      </c>
      <c r="E80" s="76" t="s">
        <v>75</v>
      </c>
      <c r="F80" s="77">
        <v>304</v>
      </c>
      <c r="G80" s="83" t="s">
        <v>174</v>
      </c>
      <c r="H80" s="70" t="s">
        <v>13</v>
      </c>
      <c r="I80" s="286">
        <v>551</v>
      </c>
      <c r="J80" s="286">
        <v>551</v>
      </c>
      <c r="K80" s="146" t="s">
        <v>477</v>
      </c>
    </row>
    <row r="81" spans="1:11" s="72" customFormat="1" ht="28.5" customHeight="1">
      <c r="A81" s="66">
        <v>113</v>
      </c>
      <c r="B81" s="66">
        <v>39</v>
      </c>
      <c r="C81" s="67" t="s">
        <v>67</v>
      </c>
      <c r="D81" s="75" t="s">
        <v>74</v>
      </c>
      <c r="E81" s="76" t="s">
        <v>75</v>
      </c>
      <c r="F81" s="77">
        <v>309</v>
      </c>
      <c r="G81" s="83" t="s">
        <v>305</v>
      </c>
      <c r="H81" s="70" t="s">
        <v>13</v>
      </c>
      <c r="I81" s="286">
        <v>334</v>
      </c>
      <c r="J81" s="286">
        <v>334</v>
      </c>
      <c r="K81" s="146" t="s">
        <v>477</v>
      </c>
    </row>
    <row r="82" spans="1:11" s="72" customFormat="1" ht="28.5" customHeight="1">
      <c r="A82" s="66">
        <v>113</v>
      </c>
      <c r="B82" s="82">
        <v>206</v>
      </c>
      <c r="C82" s="83" t="s">
        <v>92</v>
      </c>
      <c r="D82" s="68" t="s">
        <v>68</v>
      </c>
      <c r="E82" s="69" t="s">
        <v>69</v>
      </c>
      <c r="F82" s="77">
        <v>330</v>
      </c>
      <c r="G82" s="83" t="s">
        <v>306</v>
      </c>
      <c r="H82" s="70" t="s">
        <v>13</v>
      </c>
      <c r="I82" s="286">
        <v>3290.73</v>
      </c>
      <c r="J82" s="286">
        <v>3290.73</v>
      </c>
      <c r="K82" s="146" t="s">
        <v>313</v>
      </c>
    </row>
    <row r="83" spans="1:11" s="72" customFormat="1" ht="28.5" customHeight="1">
      <c r="A83" s="66">
        <v>113</v>
      </c>
      <c r="B83" s="82">
        <v>206</v>
      </c>
      <c r="C83" s="83" t="s">
        <v>92</v>
      </c>
      <c r="D83" s="75" t="s">
        <v>74</v>
      </c>
      <c r="E83" s="76" t="s">
        <v>75</v>
      </c>
      <c r="F83" s="77">
        <v>309</v>
      </c>
      <c r="G83" s="83" t="s">
        <v>305</v>
      </c>
      <c r="H83" s="70" t="s">
        <v>13</v>
      </c>
      <c r="I83" s="286">
        <v>143</v>
      </c>
      <c r="J83" s="286">
        <v>143</v>
      </c>
      <c r="K83" s="146" t="s">
        <v>477</v>
      </c>
    </row>
    <row r="84" spans="1:11" s="65" customFormat="1" ht="28.5" customHeight="1">
      <c r="A84" s="58">
        <v>131</v>
      </c>
      <c r="B84" s="59" t="s">
        <v>116</v>
      </c>
      <c r="C84" s="60"/>
      <c r="D84" s="61"/>
      <c r="E84" s="62"/>
      <c r="F84" s="63"/>
      <c r="G84" s="59"/>
      <c r="H84" s="60"/>
      <c r="I84" s="60"/>
      <c r="J84" s="60"/>
      <c r="K84" s="64"/>
    </row>
    <row r="85" spans="1:11" s="88" customFormat="1" ht="28.5" customHeight="1">
      <c r="A85" s="73" t="s">
        <v>365</v>
      </c>
      <c r="B85" s="82">
        <v>207</v>
      </c>
      <c r="C85" s="83" t="s">
        <v>117</v>
      </c>
      <c r="D85" s="84" t="s">
        <v>132</v>
      </c>
      <c r="E85" s="81" t="s">
        <v>133</v>
      </c>
      <c r="F85" s="89">
        <v>301</v>
      </c>
      <c r="G85" s="83" t="s">
        <v>73</v>
      </c>
      <c r="H85" s="78" t="s">
        <v>13</v>
      </c>
      <c r="I85" s="86">
        <v>366</v>
      </c>
      <c r="J85" s="86"/>
      <c r="K85" s="80"/>
    </row>
    <row r="86" spans="1:11" s="88" customFormat="1" ht="28.5" customHeight="1">
      <c r="A86" s="73" t="s">
        <v>365</v>
      </c>
      <c r="B86" s="82">
        <v>207</v>
      </c>
      <c r="C86" s="83" t="s">
        <v>117</v>
      </c>
      <c r="D86" s="84" t="s">
        <v>134</v>
      </c>
      <c r="E86" s="81" t="s">
        <v>135</v>
      </c>
      <c r="F86" s="89">
        <v>302</v>
      </c>
      <c r="G86" s="83" t="s">
        <v>76</v>
      </c>
      <c r="H86" s="78" t="s">
        <v>13</v>
      </c>
      <c r="I86" s="86">
        <v>366</v>
      </c>
      <c r="J86" s="86"/>
      <c r="K86" s="80"/>
    </row>
    <row r="87" spans="1:11" s="88" customFormat="1" ht="28.5" customHeight="1">
      <c r="A87" s="73" t="s">
        <v>365</v>
      </c>
      <c r="B87" s="82">
        <v>207</v>
      </c>
      <c r="C87" s="83" t="s">
        <v>117</v>
      </c>
      <c r="D87" s="84" t="s">
        <v>132</v>
      </c>
      <c r="E87" s="81" t="s">
        <v>133</v>
      </c>
      <c r="F87" s="89">
        <v>607</v>
      </c>
      <c r="G87" s="83" t="s">
        <v>78</v>
      </c>
      <c r="H87" s="78">
        <v>1</v>
      </c>
      <c r="I87" s="86">
        <v>366</v>
      </c>
      <c r="J87" s="86"/>
      <c r="K87" s="80"/>
    </row>
    <row r="88" spans="1:11" s="88" customFormat="1" ht="28.5" customHeight="1">
      <c r="A88" s="73" t="s">
        <v>365</v>
      </c>
      <c r="B88" s="82">
        <v>207</v>
      </c>
      <c r="C88" s="83" t="s">
        <v>117</v>
      </c>
      <c r="D88" s="84" t="s">
        <v>132</v>
      </c>
      <c r="E88" s="81" t="s">
        <v>133</v>
      </c>
      <c r="F88" s="89">
        <v>610</v>
      </c>
      <c r="G88" s="83" t="s">
        <v>79</v>
      </c>
      <c r="H88" s="78" t="s">
        <v>13</v>
      </c>
      <c r="I88" s="86">
        <v>366</v>
      </c>
      <c r="J88" s="86"/>
      <c r="K88" s="80"/>
    </row>
    <row r="89" spans="1:11" s="88" customFormat="1" ht="28.5" customHeight="1">
      <c r="A89" s="73" t="s">
        <v>365</v>
      </c>
      <c r="B89" s="82">
        <v>207</v>
      </c>
      <c r="C89" s="83" t="s">
        <v>117</v>
      </c>
      <c r="D89" s="84" t="s">
        <v>136</v>
      </c>
      <c r="E89" s="81" t="s">
        <v>137</v>
      </c>
      <c r="F89" s="89">
        <v>301</v>
      </c>
      <c r="G89" s="83" t="s">
        <v>73</v>
      </c>
      <c r="H89" s="78" t="s">
        <v>13</v>
      </c>
      <c r="I89" s="86">
        <v>366</v>
      </c>
      <c r="J89" s="86">
        <v>366</v>
      </c>
      <c r="K89" s="80"/>
    </row>
    <row r="90" spans="1:11" s="88" customFormat="1" ht="28.5" customHeight="1">
      <c r="A90" s="73" t="s">
        <v>365</v>
      </c>
      <c r="B90" s="82">
        <v>207</v>
      </c>
      <c r="C90" s="83" t="s">
        <v>117</v>
      </c>
      <c r="D90" s="84" t="s">
        <v>138</v>
      </c>
      <c r="E90" s="81" t="s">
        <v>139</v>
      </c>
      <c r="F90" s="89">
        <v>302</v>
      </c>
      <c r="G90" s="83" t="s">
        <v>76</v>
      </c>
      <c r="H90" s="78" t="s">
        <v>13</v>
      </c>
      <c r="I90" s="86">
        <v>366</v>
      </c>
      <c r="J90" s="86">
        <v>366</v>
      </c>
      <c r="K90" s="80"/>
    </row>
    <row r="91" spans="1:11" s="88" customFormat="1" ht="28.5" customHeight="1">
      <c r="A91" s="73" t="s">
        <v>365</v>
      </c>
      <c r="B91" s="82">
        <v>207</v>
      </c>
      <c r="C91" s="83" t="s">
        <v>117</v>
      </c>
      <c r="D91" s="84" t="s">
        <v>136</v>
      </c>
      <c r="E91" s="81" t="s">
        <v>137</v>
      </c>
      <c r="F91" s="89">
        <v>607</v>
      </c>
      <c r="G91" s="83" t="s">
        <v>78</v>
      </c>
      <c r="H91" s="78" t="s">
        <v>13</v>
      </c>
      <c r="I91" s="86">
        <v>366</v>
      </c>
      <c r="J91" s="86">
        <v>366</v>
      </c>
      <c r="K91" s="80"/>
    </row>
    <row r="92" spans="1:11" s="88" customFormat="1" ht="28.5" customHeight="1">
      <c r="A92" s="73" t="s">
        <v>365</v>
      </c>
      <c r="B92" s="82">
        <v>207</v>
      </c>
      <c r="C92" s="83" t="s">
        <v>117</v>
      </c>
      <c r="D92" s="84" t="s">
        <v>140</v>
      </c>
      <c r="E92" s="81" t="s">
        <v>141</v>
      </c>
      <c r="F92" s="89">
        <v>601</v>
      </c>
      <c r="G92" s="83" t="s">
        <v>84</v>
      </c>
      <c r="H92" s="78" t="s">
        <v>13</v>
      </c>
      <c r="I92" s="86">
        <v>366</v>
      </c>
      <c r="J92" s="86"/>
      <c r="K92" s="80"/>
    </row>
    <row r="93" spans="1:11" s="65" customFormat="1" ht="28.5" customHeight="1">
      <c r="A93" s="58">
        <v>141</v>
      </c>
      <c r="B93" s="59" t="s">
        <v>118</v>
      </c>
      <c r="C93" s="60"/>
      <c r="D93" s="61"/>
      <c r="E93" s="62"/>
      <c r="F93" s="63"/>
      <c r="G93" s="59"/>
      <c r="H93" s="60"/>
      <c r="I93" s="60"/>
      <c r="J93" s="60"/>
      <c r="K93" s="64"/>
    </row>
    <row r="94" spans="1:11" s="72" customFormat="1" ht="28.5" customHeight="1">
      <c r="A94" s="73" t="s">
        <v>309</v>
      </c>
      <c r="B94" s="82" t="s">
        <v>147</v>
      </c>
      <c r="C94" s="83" t="s">
        <v>148</v>
      </c>
      <c r="D94" s="75" t="s">
        <v>93</v>
      </c>
      <c r="E94" s="76" t="s">
        <v>94</v>
      </c>
      <c r="F94" s="78">
        <v>201</v>
      </c>
      <c r="G94" s="74" t="s">
        <v>70</v>
      </c>
      <c r="H94" s="78" t="s">
        <v>13</v>
      </c>
      <c r="I94" s="86">
        <v>1480</v>
      </c>
      <c r="J94" s="79"/>
      <c r="K94" s="80"/>
    </row>
    <row r="95" spans="1:11" s="65" customFormat="1" ht="28.5" customHeight="1">
      <c r="A95" s="58">
        <v>142</v>
      </c>
      <c r="B95" s="59" t="s">
        <v>121</v>
      </c>
      <c r="C95" s="60"/>
      <c r="D95" s="61"/>
      <c r="E95" s="62"/>
      <c r="F95" s="63"/>
      <c r="G95" s="59"/>
      <c r="H95" s="60"/>
      <c r="I95" s="60"/>
      <c r="J95" s="60"/>
      <c r="K95" s="64"/>
    </row>
    <row r="96" spans="1:11" s="72" customFormat="1" ht="28.5" customHeight="1">
      <c r="A96" s="73" t="s">
        <v>308</v>
      </c>
      <c r="B96" s="82">
        <v>79</v>
      </c>
      <c r="C96" s="83" t="s">
        <v>122</v>
      </c>
      <c r="D96" s="84" t="s">
        <v>81</v>
      </c>
      <c r="E96" s="81" t="s">
        <v>82</v>
      </c>
      <c r="F96" s="85">
        <v>610</v>
      </c>
      <c r="G96" s="83" t="s">
        <v>79</v>
      </c>
      <c r="H96" s="78" t="s">
        <v>13</v>
      </c>
      <c r="I96" s="79">
        <v>738</v>
      </c>
      <c r="J96" s="79">
        <v>738</v>
      </c>
      <c r="K96" s="80"/>
    </row>
    <row r="97" spans="1:11" s="65" customFormat="1" ht="28.5" customHeight="1">
      <c r="A97" s="58">
        <v>169</v>
      </c>
      <c r="B97" s="59" t="s">
        <v>156</v>
      </c>
      <c r="C97" s="60"/>
      <c r="D97" s="61"/>
      <c r="E97" s="62"/>
      <c r="F97" s="63"/>
      <c r="G97" s="59"/>
      <c r="H97" s="60"/>
      <c r="I97" s="60"/>
      <c r="J97" s="60"/>
      <c r="K97" s="90" t="s">
        <v>151</v>
      </c>
    </row>
    <row r="98" spans="1:11" s="72" customFormat="1" ht="28.5" customHeight="1">
      <c r="A98" s="73">
        <v>169</v>
      </c>
      <c r="B98" s="73">
        <v>55</v>
      </c>
      <c r="C98" s="74" t="s">
        <v>129</v>
      </c>
      <c r="D98" s="75" t="s">
        <v>165</v>
      </c>
      <c r="E98" s="76" t="s">
        <v>166</v>
      </c>
      <c r="F98" s="77">
        <v>330</v>
      </c>
      <c r="G98" s="83" t="s">
        <v>306</v>
      </c>
      <c r="H98" s="70" t="s">
        <v>13</v>
      </c>
      <c r="I98" s="286">
        <v>3290.73</v>
      </c>
      <c r="J98" s="286">
        <v>3290.73</v>
      </c>
      <c r="K98" s="146" t="s">
        <v>313</v>
      </c>
    </row>
    <row r="99" spans="1:11" s="72" customFormat="1" ht="28.5" customHeight="1">
      <c r="A99" s="73" t="s">
        <v>474</v>
      </c>
      <c r="B99" s="82" t="s">
        <v>147</v>
      </c>
      <c r="C99" s="83" t="s">
        <v>148</v>
      </c>
      <c r="D99" s="84" t="s">
        <v>80</v>
      </c>
      <c r="E99" s="81" t="s">
        <v>310</v>
      </c>
      <c r="F99" s="85">
        <v>610</v>
      </c>
      <c r="G99" s="83" t="s">
        <v>79</v>
      </c>
      <c r="H99" s="92" t="s">
        <v>13</v>
      </c>
      <c r="I99" s="86">
        <v>328</v>
      </c>
      <c r="J99" s="79"/>
      <c r="K99" s="80" t="s">
        <v>183</v>
      </c>
    </row>
    <row r="100" spans="1:11" s="65" customFormat="1" ht="28.5" customHeight="1">
      <c r="A100" s="58">
        <v>212</v>
      </c>
      <c r="B100" s="59" t="s">
        <v>175</v>
      </c>
      <c r="C100" s="60"/>
      <c r="D100" s="61"/>
      <c r="E100" s="62"/>
      <c r="F100" s="63"/>
      <c r="G100" s="59"/>
      <c r="H100" s="60"/>
      <c r="I100" s="60"/>
      <c r="J100" s="60"/>
      <c r="K100" s="64"/>
    </row>
    <row r="101" spans="1:11" s="72" customFormat="1" ht="28.5" customHeight="1">
      <c r="A101" s="73">
        <v>212</v>
      </c>
      <c r="B101" s="82" t="s">
        <v>147</v>
      </c>
      <c r="C101" s="83" t="s">
        <v>148</v>
      </c>
      <c r="D101" s="84" t="s">
        <v>80</v>
      </c>
      <c r="E101" s="81" t="s">
        <v>310</v>
      </c>
      <c r="F101" s="85">
        <v>610</v>
      </c>
      <c r="G101" s="83" t="s">
        <v>79</v>
      </c>
      <c r="H101" s="92" t="s">
        <v>13</v>
      </c>
      <c r="I101" s="86">
        <v>328</v>
      </c>
      <c r="J101" s="79"/>
      <c r="K101" s="80" t="s">
        <v>183</v>
      </c>
    </row>
    <row r="102" spans="1:11" s="65" customFormat="1" ht="28.5" customHeight="1">
      <c r="A102" s="58">
        <v>213</v>
      </c>
      <c r="B102" s="59" t="s">
        <v>176</v>
      </c>
      <c r="C102" s="60"/>
      <c r="D102" s="61"/>
      <c r="E102" s="62"/>
      <c r="F102" s="63"/>
      <c r="G102" s="59"/>
      <c r="H102" s="60"/>
      <c r="I102" s="60"/>
      <c r="J102" s="60"/>
      <c r="K102" s="64"/>
    </row>
    <row r="103" spans="1:11" s="72" customFormat="1" ht="28.5" customHeight="1">
      <c r="A103" s="73">
        <v>213</v>
      </c>
      <c r="B103" s="82">
        <v>35</v>
      </c>
      <c r="C103" s="83" t="s">
        <v>127</v>
      </c>
      <c r="D103" s="84" t="s">
        <v>163</v>
      </c>
      <c r="E103" s="81" t="s">
        <v>164</v>
      </c>
      <c r="F103" s="85">
        <v>302</v>
      </c>
      <c r="G103" s="83" t="s">
        <v>76</v>
      </c>
      <c r="H103" s="92" t="s">
        <v>13</v>
      </c>
      <c r="I103" s="79">
        <v>705</v>
      </c>
      <c r="J103" s="79"/>
      <c r="K103" s="80"/>
    </row>
    <row r="104" spans="1:11" s="72" customFormat="1" ht="28.5" customHeight="1">
      <c r="A104" s="73">
        <v>213</v>
      </c>
      <c r="B104" s="82">
        <v>62</v>
      </c>
      <c r="C104" s="83" t="s">
        <v>167</v>
      </c>
      <c r="D104" s="84" t="s">
        <v>168</v>
      </c>
      <c r="E104" s="81" t="s">
        <v>169</v>
      </c>
      <c r="F104" s="85">
        <v>302</v>
      </c>
      <c r="G104" s="83" t="s">
        <v>76</v>
      </c>
      <c r="H104" s="92" t="s">
        <v>13</v>
      </c>
      <c r="I104" s="79">
        <v>549</v>
      </c>
      <c r="J104" s="79">
        <v>510</v>
      </c>
      <c r="K104" s="80"/>
    </row>
    <row r="105" spans="1:11" s="72" customFormat="1" ht="28.5" customHeight="1">
      <c r="A105" s="73">
        <v>213</v>
      </c>
      <c r="B105" s="82">
        <v>76</v>
      </c>
      <c r="C105" s="83" t="s">
        <v>95</v>
      </c>
      <c r="D105" s="84" t="s">
        <v>119</v>
      </c>
      <c r="E105" s="81" t="s">
        <v>120</v>
      </c>
      <c r="F105" s="85">
        <v>302</v>
      </c>
      <c r="G105" s="83" t="s">
        <v>76</v>
      </c>
      <c r="H105" s="92" t="s">
        <v>13</v>
      </c>
      <c r="I105" s="86">
        <v>504</v>
      </c>
      <c r="J105" s="87"/>
      <c r="K105" s="80"/>
    </row>
    <row r="106" spans="1:11" s="72" customFormat="1" ht="28.5" customHeight="1">
      <c r="A106" s="73">
        <v>213</v>
      </c>
      <c r="B106" s="82">
        <v>79</v>
      </c>
      <c r="C106" s="83" t="s">
        <v>122</v>
      </c>
      <c r="D106" s="84" t="s">
        <v>123</v>
      </c>
      <c r="E106" s="81" t="s">
        <v>124</v>
      </c>
      <c r="F106" s="85">
        <v>302</v>
      </c>
      <c r="G106" s="83" t="s">
        <v>76</v>
      </c>
      <c r="H106" s="92" t="s">
        <v>13</v>
      </c>
      <c r="I106" s="79">
        <v>407</v>
      </c>
      <c r="J106" s="79"/>
      <c r="K106" s="80"/>
    </row>
    <row r="107" spans="1:11" s="72" customFormat="1" ht="28.5" customHeight="1">
      <c r="A107" s="82">
        <v>213</v>
      </c>
      <c r="B107" s="82">
        <v>87</v>
      </c>
      <c r="C107" s="83" t="s">
        <v>170</v>
      </c>
      <c r="D107" s="84" t="s">
        <v>171</v>
      </c>
      <c r="E107" s="81" t="s">
        <v>172</v>
      </c>
      <c r="F107" s="85">
        <v>302</v>
      </c>
      <c r="G107" s="83" t="s">
        <v>76</v>
      </c>
      <c r="H107" s="92" t="s">
        <v>13</v>
      </c>
      <c r="I107" s="87">
        <v>303</v>
      </c>
      <c r="J107" s="87">
        <v>297</v>
      </c>
      <c r="K107" s="147"/>
    </row>
    <row r="108" spans="1:11" customFormat="1" ht="9.75" customHeight="1">
      <c r="B108" s="88"/>
      <c r="C108" s="88"/>
      <c r="D108" s="88"/>
      <c r="E108" s="95"/>
      <c r="F108" s="96"/>
      <c r="G108" s="95"/>
      <c r="H108" s="97"/>
      <c r="I108" s="94"/>
      <c r="J108" s="88"/>
      <c r="K108" s="88"/>
    </row>
    <row r="109" spans="1:11" customFormat="1" ht="15.75"/>
  </sheetData>
  <autoFilter ref="A10:K107"/>
  <mergeCells count="9">
    <mergeCell ref="A5:K5"/>
    <mergeCell ref="A6:K6"/>
    <mergeCell ref="A8:A9"/>
    <mergeCell ref="B8:C8"/>
    <mergeCell ref="D8:E8"/>
    <mergeCell ref="F8:G8"/>
    <mergeCell ref="H8:H9"/>
    <mergeCell ref="I8:J8"/>
    <mergeCell ref="K8:K9"/>
  </mergeCells>
  <conditionalFormatting sqref="A100:A107 D100:E107 B100:C100 B102:C107 A98:E98 K98 H98 K100:K107 H100:H107 A107:E107 A94 H94 D94:E94 K94 H85:H92 K85:K92 A96:E96 K96 A85:E92 H96 A79:C81 A80:A83 A74:A77 D78:E83 A73:C73 D74:E76 A13:B23 A68:E72 A41:A66 D41:E67 A38:E38 A39:C40 H38:H83 K13:K23 A27:B35 A25:E25 D27:E35 A27:D30 A31:E35 H27:H35 H25 K25 K27:K35 C13:C18 D13:E23 H13:H23 K38:K83">
    <cfRule type="cellIs" dxfId="5" priority="25" operator="equal">
      <formula>"посещение по неотложной помощи"</formula>
    </cfRule>
  </conditionalFormatting>
  <conditionalFormatting sqref="H99 K99 A99 D99:E99">
    <cfRule type="cellIs" dxfId="4" priority="4" operator="equal">
      <formula>"посещение по неотложной помощи"</formula>
    </cfRule>
  </conditionalFormatting>
  <conditionalFormatting sqref="H34:H35 K34:K35 A34:E35">
    <cfRule type="cellIs" dxfId="3" priority="3" operator="equal">
      <formula>"посещение по неотложной помощи"</formula>
    </cfRule>
  </conditionalFormatting>
  <conditionalFormatting sqref="K99">
    <cfRule type="cellIs" dxfId="2" priority="2" operator="equal">
      <formula>"посещение по неотложной помощи"</formula>
    </cfRule>
  </conditionalFormatting>
  <conditionalFormatting sqref="K101">
    <cfRule type="cellIs" dxfId="1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CX36"/>
  <sheetViews>
    <sheetView zoomScale="90" zoomScaleNormal="90" workbookViewId="0">
      <pane ySplit="10" topLeftCell="A23" activePane="bottomLeft" state="frozen"/>
      <selection activeCell="A103" sqref="A103:XFD107"/>
      <selection pane="bottomLeft" activeCell="G40" sqref="G40"/>
    </sheetView>
  </sheetViews>
  <sheetFormatPr defaultColWidth="7.625" defaultRowHeight="18.75"/>
  <cols>
    <col min="1" max="1" width="15.375" style="47" customWidth="1"/>
    <col min="2" max="2" width="6.875" style="72" customWidth="1"/>
    <col min="3" max="3" width="28.375" style="72" customWidth="1"/>
    <col min="4" max="4" width="14.75" style="72" customWidth="1"/>
    <col min="5" max="5" width="60" style="72" customWidth="1"/>
    <col min="6" max="6" width="5.375" style="98" customWidth="1"/>
    <col min="7" max="7" width="27" style="72" customWidth="1"/>
    <col min="8" max="8" width="9.875" style="98" customWidth="1"/>
    <col min="9" max="10" width="11.625" style="88" customWidth="1"/>
    <col min="11" max="11" width="45.5" style="88" customWidth="1"/>
    <col min="12" max="12" width="0.75" style="88" customWidth="1"/>
    <col min="13" max="102" width="24.375" style="88" customWidth="1"/>
    <col min="103" max="16384" width="7.625" style="47"/>
  </cols>
  <sheetData>
    <row r="1" spans="1:102" s="1" customFormat="1" ht="18">
      <c r="K1" s="2" t="s">
        <v>304</v>
      </c>
    </row>
    <row r="2" spans="1:102" s="1" customFormat="1" ht="18">
      <c r="K2" s="4" t="s">
        <v>245</v>
      </c>
    </row>
    <row r="3" spans="1:102" s="1" customFormat="1" ht="18">
      <c r="K3" s="4" t="s">
        <v>246</v>
      </c>
    </row>
    <row r="4" spans="1:102" s="49" customFormat="1" ht="15.95" customHeight="1"/>
    <row r="5" spans="1:102" ht="18" customHeight="1">
      <c r="A5" s="287" t="s">
        <v>476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</row>
    <row r="6" spans="1:102" ht="18" customHeight="1">
      <c r="A6" s="287" t="s">
        <v>184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</row>
    <row r="7" spans="1:102" ht="8.4499999999999993" customHeight="1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</row>
    <row r="8" spans="1:102" ht="46.5" customHeight="1">
      <c r="A8" s="301" t="s">
        <v>56</v>
      </c>
      <c r="B8" s="302" t="s">
        <v>57</v>
      </c>
      <c r="C8" s="303"/>
      <c r="D8" s="302" t="s">
        <v>2</v>
      </c>
      <c r="E8" s="303"/>
      <c r="F8" s="302" t="s">
        <v>58</v>
      </c>
      <c r="G8" s="303"/>
      <c r="H8" s="301" t="s">
        <v>59</v>
      </c>
      <c r="I8" s="304" t="s">
        <v>60</v>
      </c>
      <c r="J8" s="305"/>
      <c r="K8" s="301" t="s">
        <v>7</v>
      </c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</row>
    <row r="9" spans="1:102" s="54" customFormat="1" ht="49.5" customHeight="1">
      <c r="A9" s="301"/>
      <c r="B9" s="51" t="s">
        <v>61</v>
      </c>
      <c r="C9" s="52" t="s">
        <v>62</v>
      </c>
      <c r="D9" s="52" t="s">
        <v>63</v>
      </c>
      <c r="E9" s="52" t="s">
        <v>62</v>
      </c>
      <c r="F9" s="52" t="s">
        <v>63</v>
      </c>
      <c r="G9" s="52" t="s">
        <v>62</v>
      </c>
      <c r="H9" s="301"/>
      <c r="I9" s="13" t="s">
        <v>64</v>
      </c>
      <c r="J9" s="13" t="s">
        <v>65</v>
      </c>
      <c r="K9" s="301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</row>
    <row r="10" spans="1:102" s="57" customFormat="1" ht="15.75" customHeight="1">
      <c r="A10" s="55">
        <v>1</v>
      </c>
      <c r="B10" s="55">
        <v>2</v>
      </c>
      <c r="C10" s="55">
        <v>3</v>
      </c>
      <c r="D10" s="55">
        <v>4</v>
      </c>
      <c r="E10" s="55">
        <v>5</v>
      </c>
      <c r="F10" s="55">
        <v>6</v>
      </c>
      <c r="G10" s="55">
        <v>7</v>
      </c>
      <c r="H10" s="55">
        <v>8</v>
      </c>
      <c r="I10" s="55">
        <v>9</v>
      </c>
      <c r="J10" s="55">
        <v>10</v>
      </c>
      <c r="K10" s="55">
        <v>11</v>
      </c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</row>
    <row r="11" spans="1:102" s="46" customFormat="1" ht="28.5" customHeight="1">
      <c r="A11" s="39" t="s">
        <v>52</v>
      </c>
      <c r="B11" s="40"/>
      <c r="C11" s="40"/>
      <c r="D11" s="41"/>
      <c r="E11" s="42"/>
      <c r="F11" s="41"/>
      <c r="G11" s="40"/>
      <c r="H11" s="43"/>
      <c r="I11" s="43"/>
      <c r="J11" s="43"/>
      <c r="K11" s="106"/>
    </row>
    <row r="12" spans="1:102" s="65" customFormat="1" ht="28.5" customHeight="1">
      <c r="A12" s="58">
        <v>151</v>
      </c>
      <c r="B12" s="59" t="s">
        <v>130</v>
      </c>
      <c r="C12" s="60"/>
      <c r="D12" s="61"/>
      <c r="E12" s="62"/>
      <c r="F12" s="63"/>
      <c r="G12" s="59"/>
      <c r="H12" s="60"/>
      <c r="I12" s="60"/>
      <c r="J12" s="60"/>
      <c r="K12" s="64"/>
    </row>
    <row r="13" spans="1:102" s="72" customFormat="1" ht="28.5" customHeight="1">
      <c r="A13" s="73">
        <v>151</v>
      </c>
      <c r="B13" s="82">
        <v>2</v>
      </c>
      <c r="C13" s="83" t="s">
        <v>131</v>
      </c>
      <c r="D13" s="84" t="s">
        <v>132</v>
      </c>
      <c r="E13" s="76" t="s">
        <v>133</v>
      </c>
      <c r="F13" s="85">
        <v>301</v>
      </c>
      <c r="G13" s="83" t="s">
        <v>73</v>
      </c>
      <c r="H13" s="92" t="s">
        <v>13</v>
      </c>
      <c r="I13" s="79"/>
      <c r="J13" s="79">
        <v>845</v>
      </c>
      <c r="K13" s="80"/>
    </row>
    <row r="14" spans="1:102" s="72" customFormat="1" ht="28.5" customHeight="1">
      <c r="A14" s="73">
        <v>151</v>
      </c>
      <c r="B14" s="82">
        <v>2</v>
      </c>
      <c r="C14" s="83" t="s">
        <v>131</v>
      </c>
      <c r="D14" s="84" t="s">
        <v>134</v>
      </c>
      <c r="E14" s="76" t="s">
        <v>135</v>
      </c>
      <c r="F14" s="85">
        <v>302</v>
      </c>
      <c r="G14" s="83" t="s">
        <v>76</v>
      </c>
      <c r="H14" s="92" t="s">
        <v>13</v>
      </c>
      <c r="I14" s="79"/>
      <c r="J14" s="79">
        <v>845</v>
      </c>
      <c r="K14" s="80"/>
    </row>
    <row r="15" spans="1:102" s="72" customFormat="1" ht="28.5" customHeight="1">
      <c r="A15" s="73">
        <v>151</v>
      </c>
      <c r="B15" s="82">
        <v>2</v>
      </c>
      <c r="C15" s="83" t="s">
        <v>131</v>
      </c>
      <c r="D15" s="84" t="s">
        <v>132</v>
      </c>
      <c r="E15" s="76" t="s">
        <v>133</v>
      </c>
      <c r="F15" s="85">
        <v>607</v>
      </c>
      <c r="G15" s="83" t="s">
        <v>78</v>
      </c>
      <c r="H15" s="92">
        <v>1</v>
      </c>
      <c r="I15" s="79"/>
      <c r="J15" s="79">
        <v>845</v>
      </c>
      <c r="K15" s="80"/>
    </row>
    <row r="16" spans="1:102" s="72" customFormat="1" ht="28.5" customHeight="1">
      <c r="A16" s="73">
        <v>151</v>
      </c>
      <c r="B16" s="82">
        <v>2</v>
      </c>
      <c r="C16" s="83" t="s">
        <v>131</v>
      </c>
      <c r="D16" s="84" t="s">
        <v>132</v>
      </c>
      <c r="E16" s="76" t="s">
        <v>133</v>
      </c>
      <c r="F16" s="85">
        <v>610</v>
      </c>
      <c r="G16" s="83" t="s">
        <v>79</v>
      </c>
      <c r="H16" s="92" t="s">
        <v>13</v>
      </c>
      <c r="I16" s="79"/>
      <c r="J16" s="79">
        <v>845</v>
      </c>
      <c r="K16" s="80"/>
    </row>
    <row r="17" spans="1:11" s="72" customFormat="1" ht="28.5" customHeight="1">
      <c r="A17" s="73">
        <v>151</v>
      </c>
      <c r="B17" s="82">
        <v>2</v>
      </c>
      <c r="C17" s="83" t="s">
        <v>131</v>
      </c>
      <c r="D17" s="84" t="s">
        <v>140</v>
      </c>
      <c r="E17" s="76" t="s">
        <v>141</v>
      </c>
      <c r="F17" s="85">
        <v>601</v>
      </c>
      <c r="G17" s="83" t="s">
        <v>84</v>
      </c>
      <c r="H17" s="92" t="s">
        <v>13</v>
      </c>
      <c r="I17" s="79"/>
      <c r="J17" s="79">
        <v>845</v>
      </c>
      <c r="K17" s="80"/>
    </row>
    <row r="18" spans="1:11" s="65" customFormat="1" ht="28.5" customHeight="1">
      <c r="A18" s="58">
        <v>213</v>
      </c>
      <c r="B18" s="59" t="s">
        <v>176</v>
      </c>
      <c r="C18" s="60"/>
      <c r="D18" s="61"/>
      <c r="E18" s="62"/>
      <c r="F18" s="63"/>
      <c r="G18" s="59"/>
      <c r="H18" s="60"/>
      <c r="I18" s="60"/>
      <c r="J18" s="60"/>
      <c r="K18" s="64"/>
    </row>
    <row r="19" spans="1:11" s="72" customFormat="1" ht="28.5" customHeight="1">
      <c r="A19" s="73">
        <v>213</v>
      </c>
      <c r="B19" s="82">
        <v>32</v>
      </c>
      <c r="C19" s="83" t="s">
        <v>157</v>
      </c>
      <c r="D19" s="84" t="s">
        <v>158</v>
      </c>
      <c r="E19" s="76" t="s">
        <v>159</v>
      </c>
      <c r="F19" s="85">
        <v>607</v>
      </c>
      <c r="G19" s="83" t="s">
        <v>78</v>
      </c>
      <c r="H19" s="92" t="s">
        <v>13</v>
      </c>
      <c r="I19" s="79">
        <v>387</v>
      </c>
      <c r="J19" s="79">
        <v>405</v>
      </c>
      <c r="K19" s="80"/>
    </row>
    <row r="20" spans="1:11" s="72" customFormat="1" ht="28.5" customHeight="1">
      <c r="A20" s="73">
        <v>213</v>
      </c>
      <c r="B20" s="82">
        <v>35</v>
      </c>
      <c r="C20" s="83" t="s">
        <v>127</v>
      </c>
      <c r="D20" s="84" t="s">
        <v>163</v>
      </c>
      <c r="E20" s="81" t="s">
        <v>164</v>
      </c>
      <c r="F20" s="85">
        <v>301</v>
      </c>
      <c r="G20" s="83" t="s">
        <v>73</v>
      </c>
      <c r="H20" s="92" t="s">
        <v>13</v>
      </c>
      <c r="I20" s="79">
        <v>705</v>
      </c>
      <c r="J20" s="79"/>
      <c r="K20" s="80"/>
    </row>
    <row r="21" spans="1:11" s="72" customFormat="1" ht="28.5" customHeight="1">
      <c r="A21" s="73">
        <v>213</v>
      </c>
      <c r="B21" s="82">
        <v>35</v>
      </c>
      <c r="C21" s="83" t="s">
        <v>127</v>
      </c>
      <c r="D21" s="84" t="s">
        <v>163</v>
      </c>
      <c r="E21" s="81" t="s">
        <v>164</v>
      </c>
      <c r="F21" s="85">
        <v>607</v>
      </c>
      <c r="G21" s="83" t="s">
        <v>78</v>
      </c>
      <c r="H21" s="92" t="s">
        <v>13</v>
      </c>
      <c r="I21" s="79">
        <v>705</v>
      </c>
      <c r="J21" s="79"/>
      <c r="K21" s="80"/>
    </row>
    <row r="22" spans="1:11" s="72" customFormat="1" ht="28.5" customHeight="1">
      <c r="A22" s="73">
        <v>213</v>
      </c>
      <c r="B22" s="82">
        <v>62</v>
      </c>
      <c r="C22" s="83" t="s">
        <v>167</v>
      </c>
      <c r="D22" s="84" t="s">
        <v>168</v>
      </c>
      <c r="E22" s="81" t="s">
        <v>169</v>
      </c>
      <c r="F22" s="85">
        <v>301</v>
      </c>
      <c r="G22" s="83" t="s">
        <v>73</v>
      </c>
      <c r="H22" s="92" t="s">
        <v>13</v>
      </c>
      <c r="I22" s="79">
        <v>549</v>
      </c>
      <c r="J22" s="79">
        <v>510</v>
      </c>
      <c r="K22" s="80"/>
    </row>
    <row r="23" spans="1:11" s="72" customFormat="1" ht="28.5" customHeight="1">
      <c r="A23" s="73">
        <v>213</v>
      </c>
      <c r="B23" s="82" t="s">
        <v>177</v>
      </c>
      <c r="C23" s="83" t="s">
        <v>178</v>
      </c>
      <c r="D23" s="84" t="s">
        <v>168</v>
      </c>
      <c r="E23" s="81" t="s">
        <v>169</v>
      </c>
      <c r="F23" s="85">
        <v>607</v>
      </c>
      <c r="G23" s="83" t="s">
        <v>78</v>
      </c>
      <c r="H23" s="92" t="s">
        <v>13</v>
      </c>
      <c r="I23" s="79">
        <v>549</v>
      </c>
      <c r="J23" s="79">
        <v>510</v>
      </c>
      <c r="K23" s="80"/>
    </row>
    <row r="24" spans="1:11" s="72" customFormat="1" ht="28.5" customHeight="1">
      <c r="A24" s="73">
        <v>213</v>
      </c>
      <c r="B24" s="82">
        <v>76</v>
      </c>
      <c r="C24" s="83" t="s">
        <v>95</v>
      </c>
      <c r="D24" s="84" t="s">
        <v>119</v>
      </c>
      <c r="E24" s="81" t="s">
        <v>120</v>
      </c>
      <c r="F24" s="85">
        <v>301</v>
      </c>
      <c r="G24" s="83" t="s">
        <v>73</v>
      </c>
      <c r="H24" s="92" t="s">
        <v>13</v>
      </c>
      <c r="I24" s="86">
        <v>504</v>
      </c>
      <c r="J24" s="87"/>
      <c r="K24" s="80"/>
    </row>
    <row r="25" spans="1:11" s="72" customFormat="1" ht="28.5" customHeight="1">
      <c r="A25" s="73">
        <v>213</v>
      </c>
      <c r="B25" s="82">
        <v>76</v>
      </c>
      <c r="C25" s="83" t="s">
        <v>95</v>
      </c>
      <c r="D25" s="84" t="s">
        <v>119</v>
      </c>
      <c r="E25" s="81" t="s">
        <v>120</v>
      </c>
      <c r="F25" s="85">
        <v>607</v>
      </c>
      <c r="G25" s="83" t="s">
        <v>78</v>
      </c>
      <c r="H25" s="92" t="s">
        <v>13</v>
      </c>
      <c r="I25" s="86">
        <v>504</v>
      </c>
      <c r="J25" s="87"/>
      <c r="K25" s="80"/>
    </row>
    <row r="26" spans="1:11" s="72" customFormat="1" ht="28.5" customHeight="1">
      <c r="A26" s="73">
        <v>213</v>
      </c>
      <c r="B26" s="82">
        <v>79</v>
      </c>
      <c r="C26" s="83" t="s">
        <v>122</v>
      </c>
      <c r="D26" s="84" t="s">
        <v>123</v>
      </c>
      <c r="E26" s="81" t="s">
        <v>124</v>
      </c>
      <c r="F26" s="85">
        <v>301</v>
      </c>
      <c r="G26" s="83" t="s">
        <v>73</v>
      </c>
      <c r="H26" s="92" t="s">
        <v>13</v>
      </c>
      <c r="I26" s="79">
        <v>407</v>
      </c>
      <c r="J26" s="79"/>
      <c r="K26" s="80"/>
    </row>
    <row r="27" spans="1:11" s="72" customFormat="1" ht="28.5" customHeight="1">
      <c r="A27" s="73">
        <v>213</v>
      </c>
      <c r="B27" s="82">
        <v>79</v>
      </c>
      <c r="C27" s="83" t="s">
        <v>122</v>
      </c>
      <c r="D27" s="84" t="s">
        <v>123</v>
      </c>
      <c r="E27" s="81" t="s">
        <v>124</v>
      </c>
      <c r="F27" s="85">
        <v>607</v>
      </c>
      <c r="G27" s="83" t="s">
        <v>78</v>
      </c>
      <c r="H27" s="92" t="s">
        <v>13</v>
      </c>
      <c r="I27" s="79">
        <v>407</v>
      </c>
      <c r="J27" s="87">
        <v>471</v>
      </c>
      <c r="K27" s="80"/>
    </row>
    <row r="28" spans="1:11" s="72" customFormat="1" ht="28.5" customHeight="1">
      <c r="A28" s="73">
        <v>213</v>
      </c>
      <c r="B28" s="82">
        <v>87</v>
      </c>
      <c r="C28" s="83" t="s">
        <v>170</v>
      </c>
      <c r="D28" s="84" t="s">
        <v>171</v>
      </c>
      <c r="E28" s="81" t="s">
        <v>172</v>
      </c>
      <c r="F28" s="85">
        <v>607</v>
      </c>
      <c r="G28" s="83" t="s">
        <v>78</v>
      </c>
      <c r="H28" s="92" t="s">
        <v>13</v>
      </c>
      <c r="I28" s="79">
        <v>303</v>
      </c>
      <c r="J28" s="87">
        <v>297</v>
      </c>
      <c r="K28" s="80"/>
    </row>
    <row r="29" spans="1:11" s="46" customFormat="1" ht="28.5" customHeight="1">
      <c r="A29" s="39" t="s">
        <v>53</v>
      </c>
      <c r="B29" s="40"/>
      <c r="C29" s="40"/>
      <c r="D29" s="41"/>
      <c r="E29" s="42"/>
      <c r="F29" s="41"/>
      <c r="G29" s="40"/>
      <c r="H29" s="43"/>
      <c r="I29" s="43"/>
      <c r="J29" s="43"/>
      <c r="K29" s="106"/>
    </row>
    <row r="30" spans="1:11" s="65" customFormat="1" ht="28.5" customHeight="1">
      <c r="A30" s="58">
        <v>112</v>
      </c>
      <c r="B30" s="59" t="s">
        <v>107</v>
      </c>
      <c r="C30" s="101"/>
      <c r="D30" s="102"/>
      <c r="E30" s="103"/>
      <c r="F30" s="104"/>
      <c r="G30" s="100"/>
      <c r="H30" s="101"/>
      <c r="I30" s="101"/>
      <c r="J30" s="101"/>
      <c r="K30" s="105"/>
    </row>
    <row r="31" spans="1:11" s="72" customFormat="1" ht="28.5" customHeight="1">
      <c r="A31" s="73" t="s">
        <v>307</v>
      </c>
      <c r="B31" s="73" t="s">
        <v>71</v>
      </c>
      <c r="C31" s="74" t="s">
        <v>72</v>
      </c>
      <c r="D31" s="75" t="s">
        <v>80</v>
      </c>
      <c r="E31" s="81" t="s">
        <v>310</v>
      </c>
      <c r="F31" s="77">
        <v>610</v>
      </c>
      <c r="G31" s="74" t="s">
        <v>79</v>
      </c>
      <c r="H31" s="78" t="s">
        <v>13</v>
      </c>
      <c r="I31" s="79"/>
      <c r="J31" s="79">
        <v>328</v>
      </c>
      <c r="K31" s="80" t="s">
        <v>183</v>
      </c>
    </row>
    <row r="32" spans="1:11" s="72" customFormat="1" ht="28.5" customHeight="1">
      <c r="A32" s="73" t="s">
        <v>307</v>
      </c>
      <c r="B32" s="73">
        <v>49</v>
      </c>
      <c r="C32" s="74" t="s">
        <v>108</v>
      </c>
      <c r="D32" s="75" t="s">
        <v>80</v>
      </c>
      <c r="E32" s="81" t="s">
        <v>310</v>
      </c>
      <c r="F32" s="77">
        <v>610</v>
      </c>
      <c r="G32" s="74" t="s">
        <v>79</v>
      </c>
      <c r="H32" s="78" t="s">
        <v>13</v>
      </c>
      <c r="I32" s="79"/>
      <c r="J32" s="79">
        <v>328</v>
      </c>
      <c r="K32" s="80" t="s">
        <v>183</v>
      </c>
    </row>
    <row r="33" spans="1:11" s="65" customFormat="1" ht="28.5" customHeight="1">
      <c r="A33" s="58">
        <v>113</v>
      </c>
      <c r="B33" s="59" t="s">
        <v>113</v>
      </c>
      <c r="C33" s="60"/>
      <c r="D33" s="102"/>
      <c r="E33" s="103"/>
      <c r="F33" s="104"/>
      <c r="G33" s="100"/>
      <c r="H33" s="101"/>
      <c r="I33" s="101"/>
      <c r="J33" s="101"/>
      <c r="K33" s="105"/>
    </row>
    <row r="34" spans="1:11" s="72" customFormat="1" ht="28.5" customHeight="1">
      <c r="A34" s="66">
        <v>113</v>
      </c>
      <c r="B34" s="73" t="s">
        <v>71</v>
      </c>
      <c r="C34" s="74" t="s">
        <v>72</v>
      </c>
      <c r="D34" s="75" t="s">
        <v>80</v>
      </c>
      <c r="E34" s="81" t="s">
        <v>310</v>
      </c>
      <c r="F34" s="77">
        <v>610</v>
      </c>
      <c r="G34" s="74" t="s">
        <v>79</v>
      </c>
      <c r="H34" s="78" t="s">
        <v>13</v>
      </c>
      <c r="I34" s="79"/>
      <c r="J34" s="79">
        <v>328</v>
      </c>
      <c r="K34" s="80" t="s">
        <v>183</v>
      </c>
    </row>
    <row r="35" spans="1:11" customFormat="1" ht="9.75" customHeight="1">
      <c r="B35" s="88"/>
      <c r="C35" s="88"/>
      <c r="D35" s="88"/>
      <c r="E35" s="95"/>
      <c r="F35" s="96"/>
      <c r="G35" s="95"/>
      <c r="H35" s="97"/>
      <c r="I35" s="94"/>
      <c r="J35" s="88"/>
      <c r="K35" s="88"/>
    </row>
    <row r="36" spans="1:11" customFormat="1" ht="15.75"/>
  </sheetData>
  <autoFilter ref="A10:J11">
    <filterColumn colId="6"/>
    <filterColumn colId="7"/>
  </autoFilter>
  <mergeCells count="9">
    <mergeCell ref="A5:K5"/>
    <mergeCell ref="A6:K6"/>
    <mergeCell ref="A8:A9"/>
    <mergeCell ref="B8:C8"/>
    <mergeCell ref="D8:E8"/>
    <mergeCell ref="F8:G8"/>
    <mergeCell ref="H8:H9"/>
    <mergeCell ref="I8:J8"/>
    <mergeCell ref="K8:K9"/>
  </mergeCells>
  <conditionalFormatting sqref="A13:E17 H13:H17 K13:K17 A19:E28 K19:K28 H19:H28 H30:H34 K30:K34 A30:E34">
    <cfRule type="cellIs" dxfId="0" priority="10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K109"/>
  <sheetViews>
    <sheetView showZeros="0" zoomScale="90" zoomScaleNormal="90" workbookViewId="0">
      <pane ySplit="12" topLeftCell="A100" activePane="bottomLeft" state="frozen"/>
      <selection activeCell="L21" sqref="L21"/>
      <selection pane="bottomLeft" activeCell="P20" sqref="P20"/>
    </sheetView>
  </sheetViews>
  <sheetFormatPr defaultColWidth="7" defaultRowHeight="12.75"/>
  <cols>
    <col min="1" max="1" width="5.5" style="251" customWidth="1"/>
    <col min="2" max="2" width="32.625" style="251" customWidth="1"/>
    <col min="3" max="3" width="6.125" style="230" customWidth="1"/>
    <col min="4" max="4" width="33.5" style="230" customWidth="1"/>
    <col min="5" max="5" width="8.875" style="230" customWidth="1"/>
    <col min="6" max="6" width="31.5" style="253" customWidth="1"/>
    <col min="7" max="7" width="9.5" style="230" customWidth="1"/>
    <col min="8" max="8" width="0.875" style="229" customWidth="1"/>
    <col min="9" max="218" width="7" style="230"/>
    <col min="219" max="219" width="40.125" style="230" customWidth="1"/>
    <col min="220" max="220" width="46.125" style="230" customWidth="1"/>
    <col min="221" max="221" width="38.625" style="230" customWidth="1"/>
    <col min="222" max="222" width="37" style="230" customWidth="1"/>
    <col min="223" max="474" width="7" style="230"/>
    <col min="475" max="475" width="40.125" style="230" customWidth="1"/>
    <col min="476" max="476" width="46.125" style="230" customWidth="1"/>
    <col min="477" max="477" width="38.625" style="230" customWidth="1"/>
    <col min="478" max="478" width="37" style="230" customWidth="1"/>
    <col min="479" max="730" width="7" style="230"/>
    <col min="731" max="731" width="40.125" style="230" customWidth="1"/>
    <col min="732" max="732" width="46.125" style="230" customWidth="1"/>
    <col min="733" max="733" width="38.625" style="230" customWidth="1"/>
    <col min="734" max="734" width="37" style="230" customWidth="1"/>
    <col min="735" max="986" width="7" style="230"/>
    <col min="987" max="987" width="40.125" style="230" customWidth="1"/>
    <col min="988" max="988" width="46.125" style="230" customWidth="1"/>
    <col min="989" max="989" width="38.625" style="230" customWidth="1"/>
    <col min="990" max="990" width="37" style="230" customWidth="1"/>
    <col min="991" max="1242" width="7" style="230"/>
    <col min="1243" max="1243" width="40.125" style="230" customWidth="1"/>
    <col min="1244" max="1244" width="46.125" style="230" customWidth="1"/>
    <col min="1245" max="1245" width="38.625" style="230" customWidth="1"/>
    <col min="1246" max="1246" width="37" style="230" customWidth="1"/>
    <col min="1247" max="1498" width="7" style="230"/>
    <col min="1499" max="1499" width="40.125" style="230" customWidth="1"/>
    <col min="1500" max="1500" width="46.125" style="230" customWidth="1"/>
    <col min="1501" max="1501" width="38.625" style="230" customWidth="1"/>
    <col min="1502" max="1502" width="37" style="230" customWidth="1"/>
    <col min="1503" max="1754" width="7" style="230"/>
    <col min="1755" max="1755" width="40.125" style="230" customWidth="1"/>
    <col min="1756" max="1756" width="46.125" style="230" customWidth="1"/>
    <col min="1757" max="1757" width="38.625" style="230" customWidth="1"/>
    <col min="1758" max="1758" width="37" style="230" customWidth="1"/>
    <col min="1759" max="2010" width="7" style="230"/>
    <col min="2011" max="2011" width="40.125" style="230" customWidth="1"/>
    <col min="2012" max="2012" width="46.125" style="230" customWidth="1"/>
    <col min="2013" max="2013" width="38.625" style="230" customWidth="1"/>
    <col min="2014" max="2014" width="37" style="230" customWidth="1"/>
    <col min="2015" max="2266" width="7" style="230"/>
    <col min="2267" max="2267" width="40.125" style="230" customWidth="1"/>
    <col min="2268" max="2268" width="46.125" style="230" customWidth="1"/>
    <col min="2269" max="2269" width="38.625" style="230" customWidth="1"/>
    <col min="2270" max="2270" width="37" style="230" customWidth="1"/>
    <col min="2271" max="2522" width="7" style="230"/>
    <col min="2523" max="2523" width="40.125" style="230" customWidth="1"/>
    <col min="2524" max="2524" width="46.125" style="230" customWidth="1"/>
    <col min="2525" max="2525" width="38.625" style="230" customWidth="1"/>
    <col min="2526" max="2526" width="37" style="230" customWidth="1"/>
    <col min="2527" max="2778" width="7" style="230"/>
    <col min="2779" max="2779" width="40.125" style="230" customWidth="1"/>
    <col min="2780" max="2780" width="46.125" style="230" customWidth="1"/>
    <col min="2781" max="2781" width="38.625" style="230" customWidth="1"/>
    <col min="2782" max="2782" width="37" style="230" customWidth="1"/>
    <col min="2783" max="3034" width="7" style="230"/>
    <col min="3035" max="3035" width="40.125" style="230" customWidth="1"/>
    <col min="3036" max="3036" width="46.125" style="230" customWidth="1"/>
    <col min="3037" max="3037" width="38.625" style="230" customWidth="1"/>
    <col min="3038" max="3038" width="37" style="230" customWidth="1"/>
    <col min="3039" max="3290" width="7" style="230"/>
    <col min="3291" max="3291" width="40.125" style="230" customWidth="1"/>
    <col min="3292" max="3292" width="46.125" style="230" customWidth="1"/>
    <col min="3293" max="3293" width="38.625" style="230" customWidth="1"/>
    <col min="3294" max="3294" width="37" style="230" customWidth="1"/>
    <col min="3295" max="3546" width="7" style="230"/>
    <col min="3547" max="3547" width="40.125" style="230" customWidth="1"/>
    <col min="3548" max="3548" width="46.125" style="230" customWidth="1"/>
    <col min="3549" max="3549" width="38.625" style="230" customWidth="1"/>
    <col min="3550" max="3550" width="37" style="230" customWidth="1"/>
    <col min="3551" max="3802" width="7" style="230"/>
    <col min="3803" max="3803" width="40.125" style="230" customWidth="1"/>
    <col min="3804" max="3804" width="46.125" style="230" customWidth="1"/>
    <col min="3805" max="3805" width="38.625" style="230" customWidth="1"/>
    <col min="3806" max="3806" width="37" style="230" customWidth="1"/>
    <col min="3807" max="4058" width="7" style="230"/>
    <col min="4059" max="4059" width="40.125" style="230" customWidth="1"/>
    <col min="4060" max="4060" width="46.125" style="230" customWidth="1"/>
    <col min="4061" max="4061" width="38.625" style="230" customWidth="1"/>
    <col min="4062" max="4062" width="37" style="230" customWidth="1"/>
    <col min="4063" max="4314" width="7" style="230"/>
    <col min="4315" max="4315" width="40.125" style="230" customWidth="1"/>
    <col min="4316" max="4316" width="46.125" style="230" customWidth="1"/>
    <col min="4317" max="4317" width="38.625" style="230" customWidth="1"/>
    <col min="4318" max="4318" width="37" style="230" customWidth="1"/>
    <col min="4319" max="4570" width="7" style="230"/>
    <col min="4571" max="4571" width="40.125" style="230" customWidth="1"/>
    <col min="4572" max="4572" width="46.125" style="230" customWidth="1"/>
    <col min="4573" max="4573" width="38.625" style="230" customWidth="1"/>
    <col min="4574" max="4574" width="37" style="230" customWidth="1"/>
    <col min="4575" max="4826" width="7" style="230"/>
    <col min="4827" max="4827" width="40.125" style="230" customWidth="1"/>
    <col min="4828" max="4828" width="46.125" style="230" customWidth="1"/>
    <col min="4829" max="4829" width="38.625" style="230" customWidth="1"/>
    <col min="4830" max="4830" width="37" style="230" customWidth="1"/>
    <col min="4831" max="5082" width="7" style="230"/>
    <col min="5083" max="5083" width="40.125" style="230" customWidth="1"/>
    <col min="5084" max="5084" width="46.125" style="230" customWidth="1"/>
    <col min="5085" max="5085" width="38.625" style="230" customWidth="1"/>
    <col min="5086" max="5086" width="37" style="230" customWidth="1"/>
    <col min="5087" max="5338" width="7" style="230"/>
    <col min="5339" max="5339" width="40.125" style="230" customWidth="1"/>
    <col min="5340" max="5340" width="46.125" style="230" customWidth="1"/>
    <col min="5341" max="5341" width="38.625" style="230" customWidth="1"/>
    <col min="5342" max="5342" width="37" style="230" customWidth="1"/>
    <col min="5343" max="5594" width="7" style="230"/>
    <col min="5595" max="5595" width="40.125" style="230" customWidth="1"/>
    <col min="5596" max="5596" width="46.125" style="230" customWidth="1"/>
    <col min="5597" max="5597" width="38.625" style="230" customWidth="1"/>
    <col min="5598" max="5598" width="37" style="230" customWidth="1"/>
    <col min="5599" max="5850" width="7" style="230"/>
    <col min="5851" max="5851" width="40.125" style="230" customWidth="1"/>
    <col min="5852" max="5852" width="46.125" style="230" customWidth="1"/>
    <col min="5853" max="5853" width="38.625" style="230" customWidth="1"/>
    <col min="5854" max="5854" width="37" style="230" customWidth="1"/>
    <col min="5855" max="6106" width="7" style="230"/>
    <col min="6107" max="6107" width="40.125" style="230" customWidth="1"/>
    <col min="6108" max="6108" width="46.125" style="230" customWidth="1"/>
    <col min="6109" max="6109" width="38.625" style="230" customWidth="1"/>
    <col min="6110" max="6110" width="37" style="230" customWidth="1"/>
    <col min="6111" max="6362" width="7" style="230"/>
    <col min="6363" max="6363" width="40.125" style="230" customWidth="1"/>
    <col min="6364" max="6364" width="46.125" style="230" customWidth="1"/>
    <col min="6365" max="6365" width="38.625" style="230" customWidth="1"/>
    <col min="6366" max="6366" width="37" style="230" customWidth="1"/>
    <col min="6367" max="6618" width="7" style="230"/>
    <col min="6619" max="6619" width="40.125" style="230" customWidth="1"/>
    <col min="6620" max="6620" width="46.125" style="230" customWidth="1"/>
    <col min="6621" max="6621" width="38.625" style="230" customWidth="1"/>
    <col min="6622" max="6622" width="37" style="230" customWidth="1"/>
    <col min="6623" max="6874" width="7" style="230"/>
    <col min="6875" max="6875" width="40.125" style="230" customWidth="1"/>
    <col min="6876" max="6876" width="46.125" style="230" customWidth="1"/>
    <col min="6877" max="6877" width="38.625" style="230" customWidth="1"/>
    <col min="6878" max="6878" width="37" style="230" customWidth="1"/>
    <col min="6879" max="7130" width="7" style="230"/>
    <col min="7131" max="7131" width="40.125" style="230" customWidth="1"/>
    <col min="7132" max="7132" width="46.125" style="230" customWidth="1"/>
    <col min="7133" max="7133" width="38.625" style="230" customWidth="1"/>
    <col min="7134" max="7134" width="37" style="230" customWidth="1"/>
    <col min="7135" max="7386" width="7" style="230"/>
    <col min="7387" max="7387" width="40.125" style="230" customWidth="1"/>
    <col min="7388" max="7388" width="46.125" style="230" customWidth="1"/>
    <col min="7389" max="7389" width="38.625" style="230" customWidth="1"/>
    <col min="7390" max="7390" width="37" style="230" customWidth="1"/>
    <col min="7391" max="7642" width="7" style="230"/>
    <col min="7643" max="7643" width="40.125" style="230" customWidth="1"/>
    <col min="7644" max="7644" width="46.125" style="230" customWidth="1"/>
    <col min="7645" max="7645" width="38.625" style="230" customWidth="1"/>
    <col min="7646" max="7646" width="37" style="230" customWidth="1"/>
    <col min="7647" max="7898" width="7" style="230"/>
    <col min="7899" max="7899" width="40.125" style="230" customWidth="1"/>
    <col min="7900" max="7900" width="46.125" style="230" customWidth="1"/>
    <col min="7901" max="7901" width="38.625" style="230" customWidth="1"/>
    <col min="7902" max="7902" width="37" style="230" customWidth="1"/>
    <col min="7903" max="8154" width="7" style="230"/>
    <col min="8155" max="8155" width="40.125" style="230" customWidth="1"/>
    <col min="8156" max="8156" width="46.125" style="230" customWidth="1"/>
    <col min="8157" max="8157" width="38.625" style="230" customWidth="1"/>
    <col min="8158" max="8158" width="37" style="230" customWidth="1"/>
    <col min="8159" max="8410" width="7" style="230"/>
    <col min="8411" max="8411" width="40.125" style="230" customWidth="1"/>
    <col min="8412" max="8412" width="46.125" style="230" customWidth="1"/>
    <col min="8413" max="8413" width="38.625" style="230" customWidth="1"/>
    <col min="8414" max="8414" width="37" style="230" customWidth="1"/>
    <col min="8415" max="8666" width="7" style="230"/>
    <col min="8667" max="8667" width="40.125" style="230" customWidth="1"/>
    <col min="8668" max="8668" width="46.125" style="230" customWidth="1"/>
    <col min="8669" max="8669" width="38.625" style="230" customWidth="1"/>
    <col min="8670" max="8670" width="37" style="230" customWidth="1"/>
    <col min="8671" max="8922" width="7" style="230"/>
    <col min="8923" max="8923" width="40.125" style="230" customWidth="1"/>
    <col min="8924" max="8924" width="46.125" style="230" customWidth="1"/>
    <col min="8925" max="8925" width="38.625" style="230" customWidth="1"/>
    <col min="8926" max="8926" width="37" style="230" customWidth="1"/>
    <col min="8927" max="9178" width="7" style="230"/>
    <col min="9179" max="9179" width="40.125" style="230" customWidth="1"/>
    <col min="9180" max="9180" width="46.125" style="230" customWidth="1"/>
    <col min="9181" max="9181" width="38.625" style="230" customWidth="1"/>
    <col min="9182" max="9182" width="37" style="230" customWidth="1"/>
    <col min="9183" max="9434" width="7" style="230"/>
    <col min="9435" max="9435" width="40.125" style="230" customWidth="1"/>
    <col min="9436" max="9436" width="46.125" style="230" customWidth="1"/>
    <col min="9437" max="9437" width="38.625" style="230" customWidth="1"/>
    <col min="9438" max="9438" width="37" style="230" customWidth="1"/>
    <col min="9439" max="9690" width="7" style="230"/>
    <col min="9691" max="9691" width="40.125" style="230" customWidth="1"/>
    <col min="9692" max="9692" width="46.125" style="230" customWidth="1"/>
    <col min="9693" max="9693" width="38.625" style="230" customWidth="1"/>
    <col min="9694" max="9694" width="37" style="230" customWidth="1"/>
    <col min="9695" max="9946" width="7" style="230"/>
    <col min="9947" max="9947" width="40.125" style="230" customWidth="1"/>
    <col min="9948" max="9948" width="46.125" style="230" customWidth="1"/>
    <col min="9949" max="9949" width="38.625" style="230" customWidth="1"/>
    <col min="9950" max="9950" width="37" style="230" customWidth="1"/>
    <col min="9951" max="10202" width="7" style="230"/>
    <col min="10203" max="10203" width="40.125" style="230" customWidth="1"/>
    <col min="10204" max="10204" width="46.125" style="230" customWidth="1"/>
    <col min="10205" max="10205" width="38.625" style="230" customWidth="1"/>
    <col min="10206" max="10206" width="37" style="230" customWidth="1"/>
    <col min="10207" max="10458" width="7" style="230"/>
    <col min="10459" max="10459" width="40.125" style="230" customWidth="1"/>
    <col min="10460" max="10460" width="46.125" style="230" customWidth="1"/>
    <col min="10461" max="10461" width="38.625" style="230" customWidth="1"/>
    <col min="10462" max="10462" width="37" style="230" customWidth="1"/>
    <col min="10463" max="10714" width="7" style="230"/>
    <col min="10715" max="10715" width="40.125" style="230" customWidth="1"/>
    <col min="10716" max="10716" width="46.125" style="230" customWidth="1"/>
    <col min="10717" max="10717" width="38.625" style="230" customWidth="1"/>
    <col min="10718" max="10718" width="37" style="230" customWidth="1"/>
    <col min="10719" max="10970" width="7" style="230"/>
    <col min="10971" max="10971" width="40.125" style="230" customWidth="1"/>
    <col min="10972" max="10972" width="46.125" style="230" customWidth="1"/>
    <col min="10973" max="10973" width="38.625" style="230" customWidth="1"/>
    <col min="10974" max="10974" width="37" style="230" customWidth="1"/>
    <col min="10975" max="11226" width="7" style="230"/>
    <col min="11227" max="11227" width="40.125" style="230" customWidth="1"/>
    <col min="11228" max="11228" width="46.125" style="230" customWidth="1"/>
    <col min="11229" max="11229" width="38.625" style="230" customWidth="1"/>
    <col min="11230" max="11230" width="37" style="230" customWidth="1"/>
    <col min="11231" max="11482" width="7" style="230"/>
    <col min="11483" max="11483" width="40.125" style="230" customWidth="1"/>
    <col min="11484" max="11484" width="46.125" style="230" customWidth="1"/>
    <col min="11485" max="11485" width="38.625" style="230" customWidth="1"/>
    <col min="11486" max="11486" width="37" style="230" customWidth="1"/>
    <col min="11487" max="11738" width="7" style="230"/>
    <col min="11739" max="11739" width="40.125" style="230" customWidth="1"/>
    <col min="11740" max="11740" width="46.125" style="230" customWidth="1"/>
    <col min="11741" max="11741" width="38.625" style="230" customWidth="1"/>
    <col min="11742" max="11742" width="37" style="230" customWidth="1"/>
    <col min="11743" max="11994" width="7" style="230"/>
    <col min="11995" max="11995" width="40.125" style="230" customWidth="1"/>
    <col min="11996" max="11996" width="46.125" style="230" customWidth="1"/>
    <col min="11997" max="11997" width="38.625" style="230" customWidth="1"/>
    <col min="11998" max="11998" width="37" style="230" customWidth="1"/>
    <col min="11999" max="12250" width="7" style="230"/>
    <col min="12251" max="12251" width="40.125" style="230" customWidth="1"/>
    <col min="12252" max="12252" width="46.125" style="230" customWidth="1"/>
    <col min="12253" max="12253" width="38.625" style="230" customWidth="1"/>
    <col min="12254" max="12254" width="37" style="230" customWidth="1"/>
    <col min="12255" max="12506" width="7" style="230"/>
    <col min="12507" max="12507" width="40.125" style="230" customWidth="1"/>
    <col min="12508" max="12508" width="46.125" style="230" customWidth="1"/>
    <col min="12509" max="12509" width="38.625" style="230" customWidth="1"/>
    <col min="12510" max="12510" width="37" style="230" customWidth="1"/>
    <col min="12511" max="12762" width="7" style="230"/>
    <col min="12763" max="12763" width="40.125" style="230" customWidth="1"/>
    <col min="12764" max="12764" width="46.125" style="230" customWidth="1"/>
    <col min="12765" max="12765" width="38.625" style="230" customWidth="1"/>
    <col min="12766" max="12766" width="37" style="230" customWidth="1"/>
    <col min="12767" max="13018" width="7" style="230"/>
    <col min="13019" max="13019" width="40.125" style="230" customWidth="1"/>
    <col min="13020" max="13020" width="46.125" style="230" customWidth="1"/>
    <col min="13021" max="13021" width="38.625" style="230" customWidth="1"/>
    <col min="13022" max="13022" width="37" style="230" customWidth="1"/>
    <col min="13023" max="13274" width="7" style="230"/>
    <col min="13275" max="13275" width="40.125" style="230" customWidth="1"/>
    <col min="13276" max="13276" width="46.125" style="230" customWidth="1"/>
    <col min="13277" max="13277" width="38.625" style="230" customWidth="1"/>
    <col min="13278" max="13278" width="37" style="230" customWidth="1"/>
    <col min="13279" max="13530" width="7" style="230"/>
    <col min="13531" max="13531" width="40.125" style="230" customWidth="1"/>
    <col min="13532" max="13532" width="46.125" style="230" customWidth="1"/>
    <col min="13533" max="13533" width="38.625" style="230" customWidth="1"/>
    <col min="13534" max="13534" width="37" style="230" customWidth="1"/>
    <col min="13535" max="13786" width="7" style="230"/>
    <col min="13787" max="13787" width="40.125" style="230" customWidth="1"/>
    <col min="13788" max="13788" width="46.125" style="230" customWidth="1"/>
    <col min="13789" max="13789" width="38.625" style="230" customWidth="1"/>
    <col min="13790" max="13790" width="37" style="230" customWidth="1"/>
    <col min="13791" max="14042" width="7" style="230"/>
    <col min="14043" max="14043" width="40.125" style="230" customWidth="1"/>
    <col min="14044" max="14044" width="46.125" style="230" customWidth="1"/>
    <col min="14045" max="14045" width="38.625" style="230" customWidth="1"/>
    <col min="14046" max="14046" width="37" style="230" customWidth="1"/>
    <col min="14047" max="14298" width="7" style="230"/>
    <col min="14299" max="14299" width="40.125" style="230" customWidth="1"/>
    <col min="14300" max="14300" width="46.125" style="230" customWidth="1"/>
    <col min="14301" max="14301" width="38.625" style="230" customWidth="1"/>
    <col min="14302" max="14302" width="37" style="230" customWidth="1"/>
    <col min="14303" max="14554" width="7" style="230"/>
    <col min="14555" max="14555" width="40.125" style="230" customWidth="1"/>
    <col min="14556" max="14556" width="46.125" style="230" customWidth="1"/>
    <col min="14557" max="14557" width="38.625" style="230" customWidth="1"/>
    <col min="14558" max="14558" width="37" style="230" customWidth="1"/>
    <col min="14559" max="14810" width="7" style="230"/>
    <col min="14811" max="14811" width="40.125" style="230" customWidth="1"/>
    <col min="14812" max="14812" width="46.125" style="230" customWidth="1"/>
    <col min="14813" max="14813" width="38.625" style="230" customWidth="1"/>
    <col min="14814" max="14814" width="37" style="230" customWidth="1"/>
    <col min="14815" max="15066" width="7" style="230"/>
    <col min="15067" max="15067" width="40.125" style="230" customWidth="1"/>
    <col min="15068" max="15068" width="46.125" style="230" customWidth="1"/>
    <col min="15069" max="15069" width="38.625" style="230" customWidth="1"/>
    <col min="15070" max="15070" width="37" style="230" customWidth="1"/>
    <col min="15071" max="15322" width="7" style="230"/>
    <col min="15323" max="15323" width="40.125" style="230" customWidth="1"/>
    <col min="15324" max="15324" width="46.125" style="230" customWidth="1"/>
    <col min="15325" max="15325" width="38.625" style="230" customWidth="1"/>
    <col min="15326" max="15326" width="37" style="230" customWidth="1"/>
    <col min="15327" max="15578" width="7" style="230"/>
    <col min="15579" max="15579" width="40.125" style="230" customWidth="1"/>
    <col min="15580" max="15580" width="46.125" style="230" customWidth="1"/>
    <col min="15581" max="15581" width="38.625" style="230" customWidth="1"/>
    <col min="15582" max="15582" width="37" style="230" customWidth="1"/>
    <col min="15583" max="15834" width="7" style="230"/>
    <col min="15835" max="15835" width="40.125" style="230" customWidth="1"/>
    <col min="15836" max="15836" width="46.125" style="230" customWidth="1"/>
    <col min="15837" max="15837" width="38.625" style="230" customWidth="1"/>
    <col min="15838" max="15838" width="37" style="230" customWidth="1"/>
    <col min="15839" max="16090" width="7" style="230"/>
    <col min="16091" max="16091" width="40.125" style="230" customWidth="1"/>
    <col min="16092" max="16092" width="46.125" style="230" customWidth="1"/>
    <col min="16093" max="16093" width="38.625" style="230" customWidth="1"/>
    <col min="16094" max="16094" width="37" style="230" customWidth="1"/>
    <col min="16095" max="16384" width="7" style="230"/>
  </cols>
  <sheetData>
    <row r="1" spans="1:8" s="1" customFormat="1" ht="18">
      <c r="G1" s="2" t="s">
        <v>366</v>
      </c>
    </row>
    <row r="2" spans="1:8" s="1" customFormat="1" ht="18">
      <c r="G2" s="4" t="s">
        <v>245</v>
      </c>
    </row>
    <row r="3" spans="1:8" s="1" customFormat="1" ht="18">
      <c r="G3" s="4" t="s">
        <v>246</v>
      </c>
    </row>
    <row r="4" spans="1:8" s="1" customFormat="1" ht="18">
      <c r="H4" s="4"/>
    </row>
    <row r="5" spans="1:8" s="197" customFormat="1" ht="18">
      <c r="E5" s="198"/>
      <c r="G5" s="199" t="s">
        <v>367</v>
      </c>
      <c r="H5" s="200"/>
    </row>
    <row r="6" spans="1:8" s="197" customFormat="1" ht="18">
      <c r="E6" s="198"/>
      <c r="G6" s="201" t="s">
        <v>0</v>
      </c>
      <c r="H6" s="200"/>
    </row>
    <row r="7" spans="1:8" s="202" customFormat="1" ht="15.95" customHeight="1"/>
    <row r="8" spans="1:8" s="204" customFormat="1" ht="87" customHeight="1">
      <c r="A8" s="306" t="s">
        <v>368</v>
      </c>
      <c r="B8" s="306"/>
      <c r="C8" s="306"/>
      <c r="D8" s="306"/>
      <c r="E8" s="306"/>
      <c r="F8" s="306"/>
      <c r="G8" s="306"/>
      <c r="H8" s="203"/>
    </row>
    <row r="9" spans="1:8" s="1" customFormat="1" ht="5.25" customHeight="1">
      <c r="A9" s="205"/>
      <c r="B9" s="205"/>
      <c r="E9" s="206"/>
      <c r="H9" s="207"/>
    </row>
    <row r="10" spans="1:8" s="209" customFormat="1" ht="26.25" customHeight="1">
      <c r="A10" s="307" t="s">
        <v>186</v>
      </c>
      <c r="B10" s="307" t="s">
        <v>369</v>
      </c>
      <c r="C10" s="307" t="s">
        <v>370</v>
      </c>
      <c r="D10" s="307" t="s">
        <v>371</v>
      </c>
      <c r="E10" s="308" t="s">
        <v>372</v>
      </c>
      <c r="F10" s="307" t="s">
        <v>373</v>
      </c>
      <c r="G10" s="309" t="s">
        <v>374</v>
      </c>
      <c r="H10" s="208"/>
    </row>
    <row r="11" spans="1:8" s="209" customFormat="1" ht="26.25" customHeight="1">
      <c r="A11" s="307"/>
      <c r="B11" s="307"/>
      <c r="C11" s="307"/>
      <c r="D11" s="307"/>
      <c r="E11" s="308"/>
      <c r="F11" s="307"/>
      <c r="G11" s="309"/>
      <c r="H11" s="208"/>
    </row>
    <row r="12" spans="1:8" s="212" customFormat="1" ht="17.45" customHeight="1">
      <c r="A12" s="210">
        <v>1</v>
      </c>
      <c r="B12" s="210">
        <v>2</v>
      </c>
      <c r="C12" s="210">
        <v>3</v>
      </c>
      <c r="D12" s="210">
        <v>4</v>
      </c>
      <c r="E12" s="210">
        <v>5</v>
      </c>
      <c r="F12" s="210">
        <v>6</v>
      </c>
      <c r="G12" s="210">
        <v>7</v>
      </c>
      <c r="H12" s="211"/>
    </row>
    <row r="13" spans="1:8" s="216" customFormat="1" ht="24.95" customHeight="1">
      <c r="A13" s="213"/>
      <c r="B13" s="214" t="s">
        <v>375</v>
      </c>
      <c r="C13" s="214"/>
      <c r="D13" s="214"/>
      <c r="E13" s="214"/>
      <c r="F13" s="214"/>
      <c r="G13" s="215">
        <v>0.9</v>
      </c>
      <c r="H13" s="208"/>
    </row>
    <row r="14" spans="1:8" s="223" customFormat="1" ht="20.25" customHeight="1">
      <c r="A14" s="217">
        <v>1</v>
      </c>
      <c r="B14" s="218" t="s">
        <v>210</v>
      </c>
      <c r="C14" s="219" t="s">
        <v>211</v>
      </c>
      <c r="D14" s="220" t="s">
        <v>376</v>
      </c>
      <c r="E14" s="219">
        <v>661</v>
      </c>
      <c r="F14" s="221" t="s">
        <v>377</v>
      </c>
      <c r="G14" s="222">
        <v>0.9</v>
      </c>
      <c r="H14" s="208"/>
    </row>
    <row r="15" spans="1:8" s="223" customFormat="1" ht="20.25" customHeight="1">
      <c r="A15" s="217">
        <v>2</v>
      </c>
      <c r="B15" s="218" t="s">
        <v>378</v>
      </c>
      <c r="C15" s="219" t="s">
        <v>379</v>
      </c>
      <c r="D15" s="220" t="s">
        <v>376</v>
      </c>
      <c r="E15" s="219">
        <v>661</v>
      </c>
      <c r="F15" s="220" t="s">
        <v>377</v>
      </c>
      <c r="G15" s="222">
        <v>0.9</v>
      </c>
      <c r="H15" s="224"/>
    </row>
    <row r="16" spans="1:8" s="216" customFormat="1" ht="24.95" customHeight="1">
      <c r="A16" s="213"/>
      <c r="B16" s="214" t="s">
        <v>380</v>
      </c>
      <c r="C16" s="214"/>
      <c r="D16" s="214"/>
      <c r="E16" s="214"/>
      <c r="F16" s="214"/>
      <c r="G16" s="215">
        <v>1.01</v>
      </c>
      <c r="H16" s="225"/>
    </row>
    <row r="17" spans="1:11" ht="20.25" customHeight="1">
      <c r="A17" s="226"/>
      <c r="B17" s="227" t="s">
        <v>381</v>
      </c>
      <c r="C17" s="227"/>
      <c r="D17" s="227"/>
      <c r="E17" s="227"/>
      <c r="F17" s="227"/>
      <c r="G17" s="228">
        <v>0.9</v>
      </c>
      <c r="I17" s="224"/>
      <c r="J17" s="224"/>
      <c r="K17" s="224"/>
    </row>
    <row r="18" spans="1:11" s="223" customFormat="1" ht="20.25" customHeight="1">
      <c r="A18" s="217">
        <v>1</v>
      </c>
      <c r="B18" s="218" t="s">
        <v>382</v>
      </c>
      <c r="C18" s="219" t="s">
        <v>383</v>
      </c>
      <c r="D18" s="220" t="s">
        <v>384</v>
      </c>
      <c r="E18" s="219">
        <v>663</v>
      </c>
      <c r="F18" s="220" t="s">
        <v>385</v>
      </c>
      <c r="G18" s="222">
        <v>0.9</v>
      </c>
      <c r="H18" s="208"/>
    </row>
    <row r="19" spans="1:11" s="223" customFormat="1" ht="20.25" customHeight="1">
      <c r="A19" s="217">
        <v>2</v>
      </c>
      <c r="B19" s="218" t="s">
        <v>386</v>
      </c>
      <c r="C19" s="219" t="s">
        <v>387</v>
      </c>
      <c r="D19" s="220" t="s">
        <v>384</v>
      </c>
      <c r="E19" s="219">
        <v>663</v>
      </c>
      <c r="F19" s="220" t="s">
        <v>385</v>
      </c>
      <c r="G19" s="222">
        <v>0.9</v>
      </c>
      <c r="H19" s="208"/>
    </row>
    <row r="20" spans="1:11" s="223" customFormat="1" ht="20.25" customHeight="1">
      <c r="A20" s="217">
        <v>3</v>
      </c>
      <c r="B20" s="218" t="s">
        <v>388</v>
      </c>
      <c r="C20" s="219" t="s">
        <v>389</v>
      </c>
      <c r="D20" s="220" t="s">
        <v>384</v>
      </c>
      <c r="E20" s="219">
        <v>663</v>
      </c>
      <c r="F20" s="220" t="s">
        <v>385</v>
      </c>
      <c r="G20" s="222">
        <v>0.9</v>
      </c>
      <c r="H20" s="208"/>
    </row>
    <row r="21" spans="1:11" s="223" customFormat="1" ht="20.25" customHeight="1">
      <c r="A21" s="217">
        <v>4</v>
      </c>
      <c r="B21" s="231" t="s">
        <v>390</v>
      </c>
      <c r="C21" s="232" t="s">
        <v>391</v>
      </c>
      <c r="D21" s="220" t="s">
        <v>384</v>
      </c>
      <c r="E21" s="219">
        <v>663</v>
      </c>
      <c r="F21" s="220" t="s">
        <v>385</v>
      </c>
      <c r="G21" s="222">
        <v>0.9</v>
      </c>
      <c r="H21" s="208"/>
    </row>
    <row r="22" spans="1:11" ht="20.100000000000001" customHeight="1">
      <c r="A22" s="226"/>
      <c r="B22" s="227" t="s">
        <v>392</v>
      </c>
      <c r="C22" s="227"/>
      <c r="D22" s="227"/>
      <c r="E22" s="227"/>
      <c r="F22" s="227"/>
      <c r="G22" s="228">
        <v>1</v>
      </c>
    </row>
    <row r="23" spans="1:11" s="223" customFormat="1" ht="20.25" customHeight="1">
      <c r="A23" s="217">
        <v>1</v>
      </c>
      <c r="B23" s="218" t="s">
        <v>393</v>
      </c>
      <c r="C23" s="219" t="s">
        <v>203</v>
      </c>
      <c r="D23" s="220" t="s">
        <v>376</v>
      </c>
      <c r="E23" s="219">
        <v>661</v>
      </c>
      <c r="F23" s="220" t="s">
        <v>377</v>
      </c>
      <c r="G23" s="222">
        <v>1</v>
      </c>
      <c r="H23" s="224"/>
    </row>
    <row r="24" spans="1:11" s="223" customFormat="1" ht="20.25" customHeight="1">
      <c r="A24" s="217">
        <v>2</v>
      </c>
      <c r="B24" s="218" t="s">
        <v>393</v>
      </c>
      <c r="C24" s="219" t="s">
        <v>203</v>
      </c>
      <c r="D24" s="220" t="s">
        <v>394</v>
      </c>
      <c r="E24" s="219">
        <v>662</v>
      </c>
      <c r="F24" s="220" t="s">
        <v>395</v>
      </c>
      <c r="G24" s="222">
        <v>1</v>
      </c>
      <c r="H24" s="224"/>
    </row>
    <row r="25" spans="1:11" s="223" customFormat="1" ht="20.25" customHeight="1">
      <c r="A25" s="217">
        <v>3</v>
      </c>
      <c r="B25" s="218" t="s">
        <v>393</v>
      </c>
      <c r="C25" s="233" t="s">
        <v>203</v>
      </c>
      <c r="D25" s="220" t="s">
        <v>396</v>
      </c>
      <c r="E25" s="219">
        <v>668</v>
      </c>
      <c r="F25" s="220" t="s">
        <v>395</v>
      </c>
      <c r="G25" s="222">
        <v>1</v>
      </c>
      <c r="H25" s="224"/>
    </row>
    <row r="26" spans="1:11" s="223" customFormat="1" ht="20.25" customHeight="1">
      <c r="A26" s="217">
        <v>4</v>
      </c>
      <c r="B26" s="218" t="s">
        <v>393</v>
      </c>
      <c r="C26" s="219" t="s">
        <v>203</v>
      </c>
      <c r="D26" s="220" t="s">
        <v>397</v>
      </c>
      <c r="E26" s="219">
        <v>672</v>
      </c>
      <c r="F26" s="220" t="s">
        <v>395</v>
      </c>
      <c r="G26" s="222">
        <v>1</v>
      </c>
      <c r="H26" s="224"/>
    </row>
    <row r="27" spans="1:11" s="223" customFormat="1" ht="20.25" customHeight="1">
      <c r="A27" s="217">
        <v>5</v>
      </c>
      <c r="B27" s="218" t="s">
        <v>398</v>
      </c>
      <c r="C27" s="219" t="s">
        <v>399</v>
      </c>
      <c r="D27" s="220" t="s">
        <v>376</v>
      </c>
      <c r="E27" s="219">
        <v>661</v>
      </c>
      <c r="F27" s="220" t="s">
        <v>377</v>
      </c>
      <c r="G27" s="222">
        <v>1</v>
      </c>
      <c r="H27" s="224"/>
    </row>
    <row r="28" spans="1:11" s="223" customFormat="1" ht="20.25" customHeight="1">
      <c r="A28" s="217">
        <v>6</v>
      </c>
      <c r="B28" s="218" t="s">
        <v>398</v>
      </c>
      <c r="C28" s="219" t="s">
        <v>399</v>
      </c>
      <c r="D28" s="220" t="s">
        <v>394</v>
      </c>
      <c r="E28" s="219">
        <v>662</v>
      </c>
      <c r="F28" s="220" t="s">
        <v>395</v>
      </c>
      <c r="G28" s="222">
        <v>1</v>
      </c>
      <c r="H28" s="224"/>
    </row>
    <row r="29" spans="1:11" s="223" customFormat="1" ht="20.25" customHeight="1">
      <c r="A29" s="217">
        <v>7</v>
      </c>
      <c r="B29" s="218" t="s">
        <v>398</v>
      </c>
      <c r="C29" s="219" t="s">
        <v>399</v>
      </c>
      <c r="D29" s="220" t="s">
        <v>400</v>
      </c>
      <c r="E29" s="219">
        <v>671</v>
      </c>
      <c r="F29" s="220" t="s">
        <v>395</v>
      </c>
      <c r="G29" s="222">
        <v>1</v>
      </c>
      <c r="H29" s="224"/>
    </row>
    <row r="30" spans="1:11" s="223" customFormat="1" ht="20.25" customHeight="1">
      <c r="A30" s="217">
        <v>8</v>
      </c>
      <c r="B30" s="218" t="s">
        <v>401</v>
      </c>
      <c r="C30" s="219" t="s">
        <v>402</v>
      </c>
      <c r="D30" s="220" t="s">
        <v>376</v>
      </c>
      <c r="E30" s="219">
        <v>661</v>
      </c>
      <c r="F30" s="220" t="s">
        <v>377</v>
      </c>
      <c r="G30" s="222">
        <v>1</v>
      </c>
      <c r="H30" s="224"/>
    </row>
    <row r="31" spans="1:11" s="223" customFormat="1" ht="20.25" customHeight="1">
      <c r="A31" s="217">
        <v>9</v>
      </c>
      <c r="B31" s="218" t="s">
        <v>401</v>
      </c>
      <c r="C31" s="219" t="s">
        <v>402</v>
      </c>
      <c r="D31" s="220" t="s">
        <v>394</v>
      </c>
      <c r="E31" s="219">
        <v>662</v>
      </c>
      <c r="F31" s="220" t="s">
        <v>395</v>
      </c>
      <c r="G31" s="222">
        <v>1</v>
      </c>
      <c r="H31" s="224"/>
    </row>
    <row r="32" spans="1:11" s="216" customFormat="1" ht="20.25" customHeight="1">
      <c r="A32" s="217">
        <v>10</v>
      </c>
      <c r="B32" s="218" t="s">
        <v>401</v>
      </c>
      <c r="C32" s="219" t="s">
        <v>402</v>
      </c>
      <c r="D32" s="220" t="s">
        <v>384</v>
      </c>
      <c r="E32" s="219">
        <v>663</v>
      </c>
      <c r="F32" s="220" t="s">
        <v>385</v>
      </c>
      <c r="G32" s="222">
        <v>1</v>
      </c>
      <c r="H32" s="225"/>
    </row>
    <row r="33" spans="1:8" ht="20.25" customHeight="1">
      <c r="A33" s="217">
        <v>11</v>
      </c>
      <c r="B33" s="218" t="s">
        <v>401</v>
      </c>
      <c r="C33" s="219" t="s">
        <v>402</v>
      </c>
      <c r="D33" s="220" t="s">
        <v>403</v>
      </c>
      <c r="E33" s="219">
        <v>665</v>
      </c>
      <c r="F33" s="220" t="s">
        <v>395</v>
      </c>
      <c r="G33" s="222">
        <v>1</v>
      </c>
    </row>
    <row r="34" spans="1:8" s="223" customFormat="1" ht="20.25" customHeight="1">
      <c r="A34" s="217">
        <v>12</v>
      </c>
      <c r="B34" s="218" t="s">
        <v>401</v>
      </c>
      <c r="C34" s="219" t="s">
        <v>402</v>
      </c>
      <c r="D34" s="220" t="s">
        <v>404</v>
      </c>
      <c r="E34" s="219">
        <v>666</v>
      </c>
      <c r="F34" s="220" t="s">
        <v>395</v>
      </c>
      <c r="G34" s="222">
        <v>1</v>
      </c>
      <c r="H34" s="224"/>
    </row>
    <row r="35" spans="1:8" s="223" customFormat="1" ht="20.25" customHeight="1">
      <c r="A35" s="217">
        <v>13</v>
      </c>
      <c r="B35" s="218" t="s">
        <v>401</v>
      </c>
      <c r="C35" s="219" t="s">
        <v>402</v>
      </c>
      <c r="D35" s="220" t="s">
        <v>405</v>
      </c>
      <c r="E35" s="219">
        <v>667</v>
      </c>
      <c r="F35" s="220" t="s">
        <v>395</v>
      </c>
      <c r="G35" s="222">
        <v>1</v>
      </c>
      <c r="H35" s="224"/>
    </row>
    <row r="36" spans="1:8" s="223" customFormat="1" ht="20.25" customHeight="1">
      <c r="A36" s="217">
        <v>14</v>
      </c>
      <c r="B36" s="218" t="s">
        <v>401</v>
      </c>
      <c r="C36" s="219" t="s">
        <v>402</v>
      </c>
      <c r="D36" s="220" t="s">
        <v>400</v>
      </c>
      <c r="E36" s="219">
        <v>671</v>
      </c>
      <c r="F36" s="220" t="s">
        <v>395</v>
      </c>
      <c r="G36" s="222">
        <v>1</v>
      </c>
      <c r="H36" s="224"/>
    </row>
    <row r="37" spans="1:8" s="223" customFormat="1" ht="20.25" customHeight="1">
      <c r="A37" s="217">
        <v>15</v>
      </c>
      <c r="B37" s="218" t="s">
        <v>406</v>
      </c>
      <c r="C37" s="219" t="s">
        <v>407</v>
      </c>
      <c r="D37" s="220" t="s">
        <v>376</v>
      </c>
      <c r="E37" s="219">
        <v>661</v>
      </c>
      <c r="F37" s="220" t="s">
        <v>377</v>
      </c>
      <c r="G37" s="222">
        <v>1</v>
      </c>
      <c r="H37" s="224"/>
    </row>
    <row r="38" spans="1:8" s="223" customFormat="1" ht="20.25" customHeight="1">
      <c r="A38" s="217">
        <v>16</v>
      </c>
      <c r="B38" s="218" t="s">
        <v>408</v>
      </c>
      <c r="C38" s="219" t="s">
        <v>409</v>
      </c>
      <c r="D38" s="220" t="s">
        <v>376</v>
      </c>
      <c r="E38" s="219">
        <v>661</v>
      </c>
      <c r="F38" s="220" t="s">
        <v>377</v>
      </c>
      <c r="G38" s="222">
        <v>1</v>
      </c>
      <c r="H38" s="224"/>
    </row>
    <row r="39" spans="1:8" s="223" customFormat="1" ht="20.25" customHeight="1">
      <c r="A39" s="217">
        <v>17</v>
      </c>
      <c r="B39" s="218" t="s">
        <v>204</v>
      </c>
      <c r="C39" s="219" t="s">
        <v>205</v>
      </c>
      <c r="D39" s="220" t="s">
        <v>376</v>
      </c>
      <c r="E39" s="219">
        <v>661</v>
      </c>
      <c r="F39" s="220" t="s">
        <v>377</v>
      </c>
      <c r="G39" s="222">
        <v>1</v>
      </c>
      <c r="H39" s="224"/>
    </row>
    <row r="40" spans="1:8" s="223" customFormat="1" ht="20.25" customHeight="1">
      <c r="A40" s="217">
        <v>18</v>
      </c>
      <c r="B40" s="218" t="s">
        <v>204</v>
      </c>
      <c r="C40" s="219" t="s">
        <v>205</v>
      </c>
      <c r="D40" s="220" t="s">
        <v>403</v>
      </c>
      <c r="E40" s="219">
        <v>665</v>
      </c>
      <c r="F40" s="220" t="s">
        <v>395</v>
      </c>
      <c r="G40" s="222">
        <v>1</v>
      </c>
      <c r="H40" s="224"/>
    </row>
    <row r="41" spans="1:8" s="223" customFormat="1" ht="20.25" customHeight="1">
      <c r="A41" s="217">
        <v>19</v>
      </c>
      <c r="B41" s="218" t="s">
        <v>204</v>
      </c>
      <c r="C41" s="219" t="s">
        <v>205</v>
      </c>
      <c r="D41" s="220" t="s">
        <v>405</v>
      </c>
      <c r="E41" s="219">
        <v>667</v>
      </c>
      <c r="F41" s="220" t="s">
        <v>395</v>
      </c>
      <c r="G41" s="234">
        <v>1</v>
      </c>
      <c r="H41" s="224"/>
    </row>
    <row r="42" spans="1:8" s="223" customFormat="1" ht="20.25" customHeight="1">
      <c r="A42" s="217">
        <v>20</v>
      </c>
      <c r="B42" s="218" t="s">
        <v>206</v>
      </c>
      <c r="C42" s="219" t="s">
        <v>207</v>
      </c>
      <c r="D42" s="220" t="s">
        <v>376</v>
      </c>
      <c r="E42" s="219">
        <v>661</v>
      </c>
      <c r="F42" s="220" t="s">
        <v>377</v>
      </c>
      <c r="G42" s="222">
        <v>1</v>
      </c>
      <c r="H42" s="224"/>
    </row>
    <row r="43" spans="1:8" s="223" customFormat="1" ht="20.25" customHeight="1">
      <c r="A43" s="217">
        <v>21</v>
      </c>
      <c r="B43" s="218" t="s">
        <v>206</v>
      </c>
      <c r="C43" s="219" t="s">
        <v>207</v>
      </c>
      <c r="D43" s="220" t="s">
        <v>410</v>
      </c>
      <c r="E43" s="219">
        <v>664</v>
      </c>
      <c r="F43" s="220" t="s">
        <v>377</v>
      </c>
      <c r="G43" s="222">
        <v>1</v>
      </c>
      <c r="H43" s="224"/>
    </row>
    <row r="44" spans="1:8" s="223" customFormat="1" ht="20.25" customHeight="1">
      <c r="A44" s="217">
        <v>22</v>
      </c>
      <c r="B44" s="218" t="s">
        <v>206</v>
      </c>
      <c r="C44" s="219" t="s">
        <v>207</v>
      </c>
      <c r="D44" s="220" t="s">
        <v>400</v>
      </c>
      <c r="E44" s="219">
        <v>671</v>
      </c>
      <c r="F44" s="220" t="s">
        <v>395</v>
      </c>
      <c r="G44" s="222">
        <v>1</v>
      </c>
      <c r="H44" s="224"/>
    </row>
    <row r="45" spans="1:8" s="223" customFormat="1" ht="20.25" customHeight="1">
      <c r="A45" s="217">
        <v>23</v>
      </c>
      <c r="B45" s="218" t="s">
        <v>208</v>
      </c>
      <c r="C45" s="219" t="s">
        <v>209</v>
      </c>
      <c r="D45" s="220" t="s">
        <v>376</v>
      </c>
      <c r="E45" s="219">
        <v>661</v>
      </c>
      <c r="F45" s="220" t="s">
        <v>377</v>
      </c>
      <c r="G45" s="222">
        <v>1</v>
      </c>
      <c r="H45" s="224"/>
    </row>
    <row r="46" spans="1:8" s="223" customFormat="1" ht="20.25" customHeight="1">
      <c r="A46" s="217">
        <v>24</v>
      </c>
      <c r="B46" s="218" t="s">
        <v>208</v>
      </c>
      <c r="C46" s="219" t="s">
        <v>209</v>
      </c>
      <c r="D46" s="220" t="s">
        <v>384</v>
      </c>
      <c r="E46" s="219">
        <v>663</v>
      </c>
      <c r="F46" s="220" t="s">
        <v>385</v>
      </c>
      <c r="G46" s="222">
        <v>1</v>
      </c>
      <c r="H46" s="224"/>
    </row>
    <row r="47" spans="1:8" s="223" customFormat="1" ht="20.25" customHeight="1">
      <c r="A47" s="217">
        <v>25</v>
      </c>
      <c r="B47" s="218" t="s">
        <v>212</v>
      </c>
      <c r="C47" s="219" t="s">
        <v>213</v>
      </c>
      <c r="D47" s="220" t="s">
        <v>376</v>
      </c>
      <c r="E47" s="219">
        <v>661</v>
      </c>
      <c r="F47" s="220" t="s">
        <v>377</v>
      </c>
      <c r="G47" s="222">
        <v>1</v>
      </c>
      <c r="H47" s="224"/>
    </row>
    <row r="48" spans="1:8" s="223" customFormat="1" ht="20.25" customHeight="1">
      <c r="A48" s="217">
        <v>26</v>
      </c>
      <c r="B48" s="218" t="s">
        <v>212</v>
      </c>
      <c r="C48" s="219" t="s">
        <v>213</v>
      </c>
      <c r="D48" s="220" t="s">
        <v>403</v>
      </c>
      <c r="E48" s="219">
        <v>665</v>
      </c>
      <c r="F48" s="220" t="s">
        <v>395</v>
      </c>
      <c r="G48" s="222">
        <v>1</v>
      </c>
      <c r="H48" s="224"/>
    </row>
    <row r="49" spans="1:8" s="223" customFormat="1" ht="20.25" customHeight="1">
      <c r="A49" s="217">
        <v>27</v>
      </c>
      <c r="B49" s="218" t="s">
        <v>212</v>
      </c>
      <c r="C49" s="219" t="s">
        <v>213</v>
      </c>
      <c r="D49" s="220" t="s">
        <v>405</v>
      </c>
      <c r="E49" s="219">
        <v>667</v>
      </c>
      <c r="F49" s="220" t="s">
        <v>395</v>
      </c>
      <c r="G49" s="234">
        <v>1</v>
      </c>
      <c r="H49" s="224"/>
    </row>
    <row r="50" spans="1:8" s="223" customFormat="1" ht="20.25" customHeight="1">
      <c r="A50" s="217">
        <v>28</v>
      </c>
      <c r="B50" s="218" t="s">
        <v>212</v>
      </c>
      <c r="C50" s="219" t="s">
        <v>213</v>
      </c>
      <c r="D50" s="220" t="s">
        <v>400</v>
      </c>
      <c r="E50" s="219">
        <v>671</v>
      </c>
      <c r="F50" s="220" t="s">
        <v>395</v>
      </c>
      <c r="G50" s="234">
        <v>1</v>
      </c>
      <c r="H50" s="224"/>
    </row>
    <row r="51" spans="1:8" s="223" customFormat="1" ht="20.25" customHeight="1">
      <c r="A51" s="217">
        <v>29</v>
      </c>
      <c r="B51" s="218" t="s">
        <v>214</v>
      </c>
      <c r="C51" s="219" t="s">
        <v>215</v>
      </c>
      <c r="D51" s="220" t="s">
        <v>376</v>
      </c>
      <c r="E51" s="219">
        <v>661</v>
      </c>
      <c r="F51" s="220" t="s">
        <v>377</v>
      </c>
      <c r="G51" s="222">
        <v>1</v>
      </c>
      <c r="H51" s="224"/>
    </row>
    <row r="52" spans="1:8" s="223" customFormat="1" ht="20.25" customHeight="1">
      <c r="A52" s="217">
        <v>30</v>
      </c>
      <c r="B52" s="218" t="s">
        <v>214</v>
      </c>
      <c r="C52" s="219" t="s">
        <v>215</v>
      </c>
      <c r="D52" s="220" t="s">
        <v>403</v>
      </c>
      <c r="E52" s="219">
        <v>665</v>
      </c>
      <c r="F52" s="220" t="s">
        <v>395</v>
      </c>
      <c r="G52" s="222">
        <v>1</v>
      </c>
      <c r="H52" s="224"/>
    </row>
    <row r="53" spans="1:8" s="223" customFormat="1" ht="20.25" customHeight="1">
      <c r="A53" s="217">
        <v>31</v>
      </c>
      <c r="B53" s="218" t="s">
        <v>216</v>
      </c>
      <c r="C53" s="219" t="s">
        <v>217</v>
      </c>
      <c r="D53" s="220" t="s">
        <v>376</v>
      </c>
      <c r="E53" s="219">
        <v>661</v>
      </c>
      <c r="F53" s="220" t="s">
        <v>377</v>
      </c>
      <c r="G53" s="222">
        <v>1</v>
      </c>
      <c r="H53" s="224"/>
    </row>
    <row r="54" spans="1:8" s="223" customFormat="1" ht="20.25" customHeight="1">
      <c r="A54" s="217">
        <v>32</v>
      </c>
      <c r="B54" s="218" t="s">
        <v>216</v>
      </c>
      <c r="C54" s="219" t="s">
        <v>217</v>
      </c>
      <c r="D54" s="220" t="s">
        <v>410</v>
      </c>
      <c r="E54" s="219">
        <v>664</v>
      </c>
      <c r="F54" s="220" t="s">
        <v>377</v>
      </c>
      <c r="G54" s="222">
        <v>1</v>
      </c>
      <c r="H54" s="224"/>
    </row>
    <row r="55" spans="1:8" s="223" customFormat="1" ht="20.25" customHeight="1">
      <c r="A55" s="217">
        <v>33</v>
      </c>
      <c r="B55" s="235" t="s">
        <v>218</v>
      </c>
      <c r="C55" s="233" t="s">
        <v>219</v>
      </c>
      <c r="D55" s="220" t="s">
        <v>376</v>
      </c>
      <c r="E55" s="219">
        <v>661</v>
      </c>
      <c r="F55" s="220" t="s">
        <v>377</v>
      </c>
      <c r="G55" s="222">
        <v>1</v>
      </c>
      <c r="H55" s="224"/>
    </row>
    <row r="56" spans="1:8" s="223" customFormat="1" ht="20.25" customHeight="1">
      <c r="A56" s="217">
        <v>34</v>
      </c>
      <c r="B56" s="218" t="s">
        <v>218</v>
      </c>
      <c r="C56" s="219" t="s">
        <v>219</v>
      </c>
      <c r="D56" s="220" t="s">
        <v>410</v>
      </c>
      <c r="E56" s="219">
        <v>664</v>
      </c>
      <c r="F56" s="220" t="s">
        <v>377</v>
      </c>
      <c r="G56" s="222">
        <v>1</v>
      </c>
      <c r="H56" s="224"/>
    </row>
    <row r="57" spans="1:8" ht="20.25" customHeight="1">
      <c r="A57" s="226"/>
      <c r="B57" s="227" t="s">
        <v>411</v>
      </c>
      <c r="C57" s="227"/>
      <c r="D57" s="227"/>
      <c r="E57" s="227"/>
      <c r="F57" s="227"/>
      <c r="G57" s="228">
        <v>1.05</v>
      </c>
    </row>
    <row r="58" spans="1:8" s="223" customFormat="1" ht="20.25" customHeight="1">
      <c r="A58" s="217">
        <v>1</v>
      </c>
      <c r="B58" s="218" t="s">
        <v>398</v>
      </c>
      <c r="C58" s="219" t="s">
        <v>399</v>
      </c>
      <c r="D58" s="220" t="s">
        <v>400</v>
      </c>
      <c r="E58" s="219">
        <v>671</v>
      </c>
      <c r="F58" s="220" t="s">
        <v>412</v>
      </c>
      <c r="G58" s="222">
        <v>1.05</v>
      </c>
      <c r="H58" s="224"/>
    </row>
    <row r="59" spans="1:8" s="223" customFormat="1" ht="20.25" customHeight="1">
      <c r="A59" s="217">
        <v>2</v>
      </c>
      <c r="B59" s="218" t="s">
        <v>401</v>
      </c>
      <c r="C59" s="219" t="s">
        <v>402</v>
      </c>
      <c r="D59" s="220" t="s">
        <v>405</v>
      </c>
      <c r="E59" s="219">
        <v>667</v>
      </c>
      <c r="F59" s="220" t="s">
        <v>160</v>
      </c>
      <c r="G59" s="222">
        <v>1.05</v>
      </c>
      <c r="H59" s="224"/>
    </row>
    <row r="60" spans="1:8" s="223" customFormat="1" ht="20.25" customHeight="1">
      <c r="A60" s="217">
        <v>3</v>
      </c>
      <c r="B60" s="218" t="s">
        <v>401</v>
      </c>
      <c r="C60" s="219" t="s">
        <v>402</v>
      </c>
      <c r="D60" s="220" t="s">
        <v>405</v>
      </c>
      <c r="E60" s="219">
        <v>667</v>
      </c>
      <c r="F60" s="220" t="s">
        <v>413</v>
      </c>
      <c r="G60" s="222">
        <v>1.05</v>
      </c>
      <c r="H60" s="224"/>
    </row>
    <row r="61" spans="1:8" s="223" customFormat="1" ht="20.25" customHeight="1">
      <c r="A61" s="217">
        <v>4</v>
      </c>
      <c r="B61" s="218" t="s">
        <v>401</v>
      </c>
      <c r="C61" s="219" t="s">
        <v>402</v>
      </c>
      <c r="D61" s="220" t="s">
        <v>403</v>
      </c>
      <c r="E61" s="219">
        <v>665</v>
      </c>
      <c r="F61" s="220" t="s">
        <v>131</v>
      </c>
      <c r="G61" s="222">
        <v>1.05</v>
      </c>
      <c r="H61" s="224"/>
    </row>
    <row r="62" spans="1:8" s="223" customFormat="1" ht="20.25" customHeight="1">
      <c r="A62" s="217">
        <v>5</v>
      </c>
      <c r="B62" s="218" t="s">
        <v>401</v>
      </c>
      <c r="C62" s="219" t="s">
        <v>402</v>
      </c>
      <c r="D62" s="220" t="s">
        <v>403</v>
      </c>
      <c r="E62" s="219">
        <v>665</v>
      </c>
      <c r="F62" s="220" t="s">
        <v>414</v>
      </c>
      <c r="G62" s="222">
        <v>1.05</v>
      </c>
      <c r="H62" s="224"/>
    </row>
    <row r="63" spans="1:8" s="223" customFormat="1" ht="20.25" customHeight="1">
      <c r="A63" s="217">
        <v>6</v>
      </c>
      <c r="B63" s="218" t="s">
        <v>204</v>
      </c>
      <c r="C63" s="219" t="s">
        <v>205</v>
      </c>
      <c r="D63" s="220" t="s">
        <v>403</v>
      </c>
      <c r="E63" s="219">
        <v>665</v>
      </c>
      <c r="F63" s="220" t="s">
        <v>131</v>
      </c>
      <c r="G63" s="222">
        <v>1.05</v>
      </c>
      <c r="H63" s="224"/>
    </row>
    <row r="64" spans="1:8" s="223" customFormat="1" ht="20.25" customHeight="1">
      <c r="A64" s="217">
        <v>7</v>
      </c>
      <c r="B64" s="218" t="s">
        <v>204</v>
      </c>
      <c r="C64" s="219" t="s">
        <v>205</v>
      </c>
      <c r="D64" s="220" t="s">
        <v>403</v>
      </c>
      <c r="E64" s="219">
        <v>665</v>
      </c>
      <c r="F64" s="220" t="s">
        <v>414</v>
      </c>
      <c r="G64" s="222">
        <v>1.05</v>
      </c>
      <c r="H64" s="224"/>
    </row>
    <row r="65" spans="1:11" s="223" customFormat="1" ht="20.25" customHeight="1">
      <c r="A65" s="217">
        <v>8</v>
      </c>
      <c r="B65" s="218" t="s">
        <v>204</v>
      </c>
      <c r="C65" s="219" t="s">
        <v>205</v>
      </c>
      <c r="D65" s="220" t="s">
        <v>405</v>
      </c>
      <c r="E65" s="219">
        <v>667</v>
      </c>
      <c r="F65" s="220" t="s">
        <v>160</v>
      </c>
      <c r="G65" s="222">
        <v>1.05</v>
      </c>
      <c r="H65" s="224"/>
    </row>
    <row r="66" spans="1:11" s="223" customFormat="1" ht="20.25" customHeight="1">
      <c r="A66" s="217">
        <v>9</v>
      </c>
      <c r="B66" s="218" t="s">
        <v>204</v>
      </c>
      <c r="C66" s="219" t="s">
        <v>205</v>
      </c>
      <c r="D66" s="220" t="s">
        <v>405</v>
      </c>
      <c r="E66" s="219">
        <v>667</v>
      </c>
      <c r="F66" s="220" t="s">
        <v>413</v>
      </c>
      <c r="G66" s="222">
        <v>1.05</v>
      </c>
      <c r="H66" s="224"/>
    </row>
    <row r="67" spans="1:11" s="223" customFormat="1" ht="20.25" customHeight="1">
      <c r="A67" s="217">
        <v>10</v>
      </c>
      <c r="B67" s="218" t="s">
        <v>206</v>
      </c>
      <c r="C67" s="219" t="s">
        <v>207</v>
      </c>
      <c r="D67" s="220" t="s">
        <v>400</v>
      </c>
      <c r="E67" s="219">
        <v>671</v>
      </c>
      <c r="F67" s="220" t="s">
        <v>412</v>
      </c>
      <c r="G67" s="222">
        <v>1.05</v>
      </c>
      <c r="H67" s="224"/>
    </row>
    <row r="68" spans="1:11" s="223" customFormat="1" ht="20.25" customHeight="1">
      <c r="A68" s="217">
        <v>11</v>
      </c>
      <c r="B68" s="218" t="s">
        <v>212</v>
      </c>
      <c r="C68" s="219" t="s">
        <v>213</v>
      </c>
      <c r="D68" s="220" t="s">
        <v>403</v>
      </c>
      <c r="E68" s="219">
        <v>665</v>
      </c>
      <c r="F68" s="220" t="s">
        <v>131</v>
      </c>
      <c r="G68" s="222">
        <v>1.05</v>
      </c>
      <c r="H68" s="224"/>
    </row>
    <row r="69" spans="1:11" s="223" customFormat="1" ht="20.25" customHeight="1">
      <c r="A69" s="217">
        <v>12</v>
      </c>
      <c r="B69" s="218" t="s">
        <v>212</v>
      </c>
      <c r="C69" s="219" t="s">
        <v>213</v>
      </c>
      <c r="D69" s="220" t="s">
        <v>403</v>
      </c>
      <c r="E69" s="219">
        <v>665</v>
      </c>
      <c r="F69" s="220" t="s">
        <v>414</v>
      </c>
      <c r="G69" s="222">
        <v>1.05</v>
      </c>
      <c r="H69" s="224"/>
    </row>
    <row r="70" spans="1:11" s="223" customFormat="1" ht="20.25" customHeight="1">
      <c r="A70" s="217">
        <v>13</v>
      </c>
      <c r="B70" s="218" t="s">
        <v>212</v>
      </c>
      <c r="C70" s="219" t="s">
        <v>213</v>
      </c>
      <c r="D70" s="220" t="s">
        <v>405</v>
      </c>
      <c r="E70" s="219">
        <v>667</v>
      </c>
      <c r="F70" s="220" t="s">
        <v>160</v>
      </c>
      <c r="G70" s="222">
        <v>1.05</v>
      </c>
      <c r="H70" s="224"/>
    </row>
    <row r="71" spans="1:11" s="223" customFormat="1" ht="20.25" customHeight="1">
      <c r="A71" s="217">
        <v>14</v>
      </c>
      <c r="B71" s="218" t="s">
        <v>212</v>
      </c>
      <c r="C71" s="219" t="s">
        <v>213</v>
      </c>
      <c r="D71" s="220" t="s">
        <v>405</v>
      </c>
      <c r="E71" s="219">
        <v>667</v>
      </c>
      <c r="F71" s="220" t="s">
        <v>413</v>
      </c>
      <c r="G71" s="222">
        <v>1.05</v>
      </c>
      <c r="H71" s="224"/>
    </row>
    <row r="72" spans="1:11" s="224" customFormat="1" ht="20.25" customHeight="1">
      <c r="A72" s="217">
        <v>15</v>
      </c>
      <c r="B72" s="218" t="s">
        <v>212</v>
      </c>
      <c r="C72" s="219" t="s">
        <v>213</v>
      </c>
      <c r="D72" s="220" t="s">
        <v>400</v>
      </c>
      <c r="E72" s="219">
        <v>671</v>
      </c>
      <c r="F72" s="220" t="s">
        <v>412</v>
      </c>
      <c r="G72" s="222">
        <v>1.05</v>
      </c>
      <c r="I72" s="223"/>
      <c r="J72" s="223"/>
      <c r="K72" s="223"/>
    </row>
    <row r="73" spans="1:11" s="223" customFormat="1" ht="20.25" customHeight="1">
      <c r="A73" s="217">
        <v>16</v>
      </c>
      <c r="B73" s="218" t="s">
        <v>214</v>
      </c>
      <c r="C73" s="219" t="s">
        <v>215</v>
      </c>
      <c r="D73" s="220" t="s">
        <v>403</v>
      </c>
      <c r="E73" s="219">
        <v>665</v>
      </c>
      <c r="F73" s="220" t="s">
        <v>131</v>
      </c>
      <c r="G73" s="222">
        <v>1.05</v>
      </c>
      <c r="H73" s="224"/>
      <c r="I73" s="230"/>
      <c r="J73" s="230"/>
      <c r="K73" s="230"/>
    </row>
    <row r="74" spans="1:11" s="237" customFormat="1" ht="20.25" customHeight="1">
      <c r="A74" s="217">
        <v>17</v>
      </c>
      <c r="B74" s="218" t="s">
        <v>214</v>
      </c>
      <c r="C74" s="219" t="s">
        <v>215</v>
      </c>
      <c r="D74" s="220" t="s">
        <v>403</v>
      </c>
      <c r="E74" s="219">
        <v>665</v>
      </c>
      <c r="F74" s="220" t="s">
        <v>414</v>
      </c>
      <c r="G74" s="222">
        <v>1.05</v>
      </c>
      <c r="H74" s="236"/>
      <c r="I74" s="223"/>
      <c r="J74" s="223"/>
      <c r="K74" s="223"/>
    </row>
    <row r="75" spans="1:11" ht="20.25" customHeight="1">
      <c r="A75" s="226"/>
      <c r="B75" s="227" t="s">
        <v>415</v>
      </c>
      <c r="C75" s="227"/>
      <c r="D75" s="227"/>
      <c r="E75" s="227"/>
      <c r="F75" s="227"/>
      <c r="G75" s="228">
        <v>1.07</v>
      </c>
      <c r="I75" s="224"/>
      <c r="J75" s="224"/>
      <c r="K75" s="224"/>
    </row>
    <row r="76" spans="1:11" ht="20.25" customHeight="1">
      <c r="A76" s="217">
        <v>1</v>
      </c>
      <c r="B76" s="218" t="s">
        <v>393</v>
      </c>
      <c r="C76" s="233" t="s">
        <v>203</v>
      </c>
      <c r="D76" s="220" t="s">
        <v>396</v>
      </c>
      <c r="E76" s="219">
        <v>668</v>
      </c>
      <c r="F76" s="220" t="s">
        <v>160</v>
      </c>
      <c r="G76" s="234">
        <v>1.07</v>
      </c>
      <c r="I76" s="223"/>
      <c r="J76" s="223"/>
      <c r="K76" s="223"/>
    </row>
    <row r="77" spans="1:11" ht="20.25" customHeight="1">
      <c r="A77" s="217">
        <v>2</v>
      </c>
      <c r="B77" s="218" t="s">
        <v>393</v>
      </c>
      <c r="C77" s="233" t="s">
        <v>203</v>
      </c>
      <c r="D77" s="220" t="s">
        <v>396</v>
      </c>
      <c r="E77" s="219">
        <v>668</v>
      </c>
      <c r="F77" s="220" t="s">
        <v>413</v>
      </c>
      <c r="G77" s="234">
        <v>1.07</v>
      </c>
      <c r="I77" s="237"/>
      <c r="J77" s="237"/>
      <c r="K77" s="237"/>
    </row>
    <row r="78" spans="1:11" ht="20.25" customHeight="1">
      <c r="A78" s="217">
        <v>3</v>
      </c>
      <c r="B78" s="218" t="s">
        <v>401</v>
      </c>
      <c r="C78" s="219" t="s">
        <v>402</v>
      </c>
      <c r="D78" s="220" t="s">
        <v>404</v>
      </c>
      <c r="E78" s="219">
        <v>666</v>
      </c>
      <c r="F78" s="220" t="s">
        <v>131</v>
      </c>
      <c r="G78" s="234">
        <v>1.07</v>
      </c>
    </row>
    <row r="79" spans="1:11" s="229" customFormat="1" ht="24.75" customHeight="1">
      <c r="A79" s="213"/>
      <c r="B79" s="214" t="s">
        <v>416</v>
      </c>
      <c r="C79" s="214"/>
      <c r="D79" s="214"/>
      <c r="E79" s="214"/>
      <c r="F79" s="214"/>
      <c r="G79" s="215">
        <v>1.1100000000000001</v>
      </c>
      <c r="I79" s="230"/>
      <c r="J79" s="230"/>
      <c r="K79" s="230"/>
    </row>
    <row r="80" spans="1:11" s="229" customFormat="1" ht="20.25" customHeight="1">
      <c r="A80" s="226"/>
      <c r="B80" s="227" t="s">
        <v>381</v>
      </c>
      <c r="C80" s="227"/>
      <c r="D80" s="227"/>
      <c r="E80" s="227"/>
      <c r="F80" s="227"/>
      <c r="G80" s="228">
        <v>1.1000000000000001</v>
      </c>
      <c r="I80" s="230"/>
      <c r="J80" s="230"/>
      <c r="K80" s="230"/>
    </row>
    <row r="81" spans="1:11" s="229" customFormat="1" ht="20.25" customHeight="1">
      <c r="A81" s="238">
        <v>1</v>
      </c>
      <c r="B81" s="239" t="s">
        <v>393</v>
      </c>
      <c r="C81" s="233" t="s">
        <v>203</v>
      </c>
      <c r="D81" s="220" t="s">
        <v>394</v>
      </c>
      <c r="E81" s="219">
        <v>662</v>
      </c>
      <c r="F81" s="220" t="s">
        <v>131</v>
      </c>
      <c r="G81" s="222">
        <v>1.1000000000000001</v>
      </c>
      <c r="I81" s="230"/>
      <c r="J81" s="230"/>
      <c r="K81" s="230"/>
    </row>
    <row r="82" spans="1:11" s="229" customFormat="1" ht="20.25" customHeight="1">
      <c r="A82" s="238">
        <v>2</v>
      </c>
      <c r="B82" s="235" t="s">
        <v>393</v>
      </c>
      <c r="C82" s="233" t="s">
        <v>203</v>
      </c>
      <c r="D82" s="220" t="s">
        <v>394</v>
      </c>
      <c r="E82" s="219">
        <v>662</v>
      </c>
      <c r="F82" s="240" t="s">
        <v>417</v>
      </c>
      <c r="G82" s="222">
        <v>1.1000000000000001</v>
      </c>
      <c r="I82" s="230"/>
      <c r="J82" s="230"/>
      <c r="K82" s="230"/>
    </row>
    <row r="83" spans="1:11" s="229" customFormat="1" ht="20.25" customHeight="1">
      <c r="A83" s="238">
        <v>3</v>
      </c>
      <c r="B83" s="235" t="s">
        <v>393</v>
      </c>
      <c r="C83" s="233" t="s">
        <v>203</v>
      </c>
      <c r="D83" s="220" t="s">
        <v>394</v>
      </c>
      <c r="E83" s="219">
        <v>662</v>
      </c>
      <c r="F83" s="240" t="s">
        <v>418</v>
      </c>
      <c r="G83" s="222">
        <v>1.1000000000000001</v>
      </c>
      <c r="I83" s="230"/>
      <c r="J83" s="230"/>
      <c r="K83" s="230"/>
    </row>
    <row r="84" spans="1:11" s="229" customFormat="1" ht="20.25" customHeight="1">
      <c r="A84" s="238">
        <v>4</v>
      </c>
      <c r="B84" s="235" t="s">
        <v>393</v>
      </c>
      <c r="C84" s="233" t="s">
        <v>203</v>
      </c>
      <c r="D84" s="220" t="s">
        <v>394</v>
      </c>
      <c r="E84" s="219">
        <v>662</v>
      </c>
      <c r="F84" s="240" t="s">
        <v>419</v>
      </c>
      <c r="G84" s="222">
        <v>1.1000000000000001</v>
      </c>
      <c r="I84" s="230"/>
      <c r="J84" s="230"/>
      <c r="K84" s="230"/>
    </row>
    <row r="85" spans="1:11" s="229" customFormat="1" ht="20.25" customHeight="1">
      <c r="A85" s="238">
        <v>5</v>
      </c>
      <c r="B85" s="235" t="s">
        <v>393</v>
      </c>
      <c r="C85" s="233" t="s">
        <v>203</v>
      </c>
      <c r="D85" s="220" t="s">
        <v>394</v>
      </c>
      <c r="E85" s="219">
        <v>662</v>
      </c>
      <c r="F85" s="240" t="s">
        <v>420</v>
      </c>
      <c r="G85" s="222">
        <v>1.1000000000000001</v>
      </c>
      <c r="I85" s="230"/>
      <c r="J85" s="230"/>
      <c r="K85" s="230"/>
    </row>
    <row r="86" spans="1:11" s="229" customFormat="1" ht="20.25" customHeight="1">
      <c r="A86" s="238">
        <v>6</v>
      </c>
      <c r="B86" s="235" t="s">
        <v>393</v>
      </c>
      <c r="C86" s="233" t="s">
        <v>203</v>
      </c>
      <c r="D86" s="220" t="s">
        <v>394</v>
      </c>
      <c r="E86" s="219">
        <v>662</v>
      </c>
      <c r="F86" s="240" t="s">
        <v>421</v>
      </c>
      <c r="G86" s="222">
        <v>1.1000000000000001</v>
      </c>
      <c r="I86" s="230"/>
      <c r="J86" s="230"/>
      <c r="K86" s="230"/>
    </row>
    <row r="87" spans="1:11" s="229" customFormat="1" ht="20.25" customHeight="1">
      <c r="A87" s="238">
        <v>7</v>
      </c>
      <c r="B87" s="235" t="s">
        <v>393</v>
      </c>
      <c r="C87" s="233" t="s">
        <v>203</v>
      </c>
      <c r="D87" s="220" t="s">
        <v>394</v>
      </c>
      <c r="E87" s="219">
        <v>662</v>
      </c>
      <c r="F87" s="240" t="s">
        <v>422</v>
      </c>
      <c r="G87" s="222">
        <v>1.1000000000000001</v>
      </c>
      <c r="I87" s="230"/>
      <c r="J87" s="230"/>
      <c r="K87" s="230"/>
    </row>
    <row r="88" spans="1:11" s="229" customFormat="1" ht="20.25" customHeight="1">
      <c r="A88" s="238">
        <v>8</v>
      </c>
      <c r="B88" s="235" t="s">
        <v>393</v>
      </c>
      <c r="C88" s="233" t="s">
        <v>203</v>
      </c>
      <c r="D88" s="220" t="s">
        <v>394</v>
      </c>
      <c r="E88" s="219">
        <v>662</v>
      </c>
      <c r="F88" s="240" t="s">
        <v>423</v>
      </c>
      <c r="G88" s="222">
        <v>1.1000000000000001</v>
      </c>
      <c r="I88" s="230"/>
      <c r="J88" s="230"/>
      <c r="K88" s="230"/>
    </row>
    <row r="89" spans="1:11" s="229" customFormat="1" ht="20.25" customHeight="1">
      <c r="A89" s="238">
        <v>9</v>
      </c>
      <c r="B89" s="235" t="s">
        <v>393</v>
      </c>
      <c r="C89" s="233" t="s">
        <v>203</v>
      </c>
      <c r="D89" s="220" t="s">
        <v>394</v>
      </c>
      <c r="E89" s="219">
        <v>662</v>
      </c>
      <c r="F89" s="240" t="s">
        <v>173</v>
      </c>
      <c r="G89" s="222">
        <v>1.1000000000000001</v>
      </c>
      <c r="I89" s="230"/>
      <c r="J89" s="230"/>
      <c r="K89" s="230"/>
    </row>
    <row r="90" spans="1:11" s="229" customFormat="1" ht="20.25" customHeight="1">
      <c r="A90" s="238">
        <v>10</v>
      </c>
      <c r="B90" s="235" t="s">
        <v>393</v>
      </c>
      <c r="C90" s="233" t="s">
        <v>203</v>
      </c>
      <c r="D90" s="220" t="s">
        <v>394</v>
      </c>
      <c r="E90" s="219">
        <v>662</v>
      </c>
      <c r="F90" s="220" t="s">
        <v>424</v>
      </c>
      <c r="G90" s="222">
        <v>1.1000000000000001</v>
      </c>
      <c r="I90" s="230"/>
      <c r="J90" s="230"/>
      <c r="K90" s="230"/>
    </row>
    <row r="91" spans="1:11" s="229" customFormat="1" ht="20.25" customHeight="1">
      <c r="A91" s="238">
        <v>11</v>
      </c>
      <c r="B91" s="218" t="s">
        <v>398</v>
      </c>
      <c r="C91" s="219" t="s">
        <v>399</v>
      </c>
      <c r="D91" s="220" t="s">
        <v>394</v>
      </c>
      <c r="E91" s="219">
        <v>662</v>
      </c>
      <c r="F91" s="240" t="s">
        <v>425</v>
      </c>
      <c r="G91" s="222">
        <v>1.1000000000000001</v>
      </c>
      <c r="I91" s="230"/>
      <c r="J91" s="230"/>
      <c r="K91" s="230"/>
    </row>
    <row r="92" spans="1:11" s="229" customFormat="1" ht="20.25" customHeight="1">
      <c r="A92" s="238">
        <v>12</v>
      </c>
      <c r="B92" s="235" t="s">
        <v>401</v>
      </c>
      <c r="C92" s="233" t="s">
        <v>402</v>
      </c>
      <c r="D92" s="220" t="s">
        <v>394</v>
      </c>
      <c r="E92" s="219">
        <v>662</v>
      </c>
      <c r="F92" s="240" t="s">
        <v>426</v>
      </c>
      <c r="G92" s="222">
        <v>1.1000000000000001</v>
      </c>
      <c r="I92" s="230"/>
      <c r="J92" s="230"/>
      <c r="K92" s="230"/>
    </row>
    <row r="93" spans="1:11" s="229" customFormat="1" ht="20.25" customHeight="1">
      <c r="A93" s="238">
        <v>13</v>
      </c>
      <c r="B93" s="235" t="s">
        <v>401</v>
      </c>
      <c r="C93" s="233" t="s">
        <v>402</v>
      </c>
      <c r="D93" s="220" t="s">
        <v>394</v>
      </c>
      <c r="E93" s="219">
        <v>662</v>
      </c>
      <c r="F93" s="220" t="s">
        <v>412</v>
      </c>
      <c r="G93" s="222">
        <v>1.1000000000000001</v>
      </c>
      <c r="I93" s="230"/>
      <c r="J93" s="230"/>
      <c r="K93" s="230"/>
    </row>
    <row r="94" spans="1:11" s="229" customFormat="1" ht="20.25" customHeight="1">
      <c r="A94" s="238">
        <v>14</v>
      </c>
      <c r="B94" s="235" t="s">
        <v>401</v>
      </c>
      <c r="C94" s="233" t="s">
        <v>402</v>
      </c>
      <c r="D94" s="220" t="s">
        <v>394</v>
      </c>
      <c r="E94" s="219">
        <v>662</v>
      </c>
      <c r="F94" s="240" t="s">
        <v>421</v>
      </c>
      <c r="G94" s="222">
        <v>1.1000000000000001</v>
      </c>
      <c r="I94" s="230"/>
      <c r="J94" s="230"/>
      <c r="K94" s="230"/>
    </row>
    <row r="95" spans="1:11" s="229" customFormat="1" ht="20.25" customHeight="1">
      <c r="A95" s="238">
        <v>15</v>
      </c>
      <c r="B95" s="235" t="s">
        <v>401</v>
      </c>
      <c r="C95" s="233" t="s">
        <v>402</v>
      </c>
      <c r="D95" s="220" t="s">
        <v>394</v>
      </c>
      <c r="E95" s="219">
        <v>662</v>
      </c>
      <c r="F95" s="240" t="s">
        <v>427</v>
      </c>
      <c r="G95" s="222">
        <v>1.1000000000000001</v>
      </c>
      <c r="I95" s="230"/>
      <c r="J95" s="230"/>
      <c r="K95" s="230"/>
    </row>
    <row r="96" spans="1:11" s="229" customFormat="1" ht="20.25" customHeight="1">
      <c r="A96" s="226"/>
      <c r="B96" s="227" t="s">
        <v>392</v>
      </c>
      <c r="C96" s="227"/>
      <c r="D96" s="227"/>
      <c r="E96" s="227"/>
      <c r="F96" s="227"/>
      <c r="G96" s="228">
        <v>1.1200000000000001</v>
      </c>
      <c r="I96" s="230"/>
      <c r="J96" s="230"/>
      <c r="K96" s="230"/>
    </row>
    <row r="97" spans="1:11" ht="20.25" customHeight="1">
      <c r="A97" s="238">
        <v>1</v>
      </c>
      <c r="B97" s="235" t="s">
        <v>393</v>
      </c>
      <c r="C97" s="233" t="s">
        <v>203</v>
      </c>
      <c r="D97" s="220" t="s">
        <v>394</v>
      </c>
      <c r="E97" s="219">
        <v>662</v>
      </c>
      <c r="F97" s="220" t="s">
        <v>428</v>
      </c>
      <c r="G97" s="234">
        <v>1.1200000000000001</v>
      </c>
    </row>
    <row r="98" spans="1:11" ht="20.25" customHeight="1">
      <c r="A98" s="238">
        <v>2</v>
      </c>
      <c r="B98" s="235" t="s">
        <v>393</v>
      </c>
      <c r="C98" s="233" t="s">
        <v>203</v>
      </c>
      <c r="D98" s="220" t="s">
        <v>394</v>
      </c>
      <c r="E98" s="219">
        <v>662</v>
      </c>
      <c r="F98" s="220" t="s">
        <v>412</v>
      </c>
      <c r="G98" s="234">
        <v>1.1200000000000001</v>
      </c>
    </row>
    <row r="99" spans="1:11" s="229" customFormat="1" ht="20.25" customHeight="1">
      <c r="A99" s="238">
        <v>3</v>
      </c>
      <c r="B99" s="235" t="s">
        <v>393</v>
      </c>
      <c r="C99" s="233" t="s">
        <v>203</v>
      </c>
      <c r="D99" s="220" t="s">
        <v>396</v>
      </c>
      <c r="E99" s="219">
        <v>668</v>
      </c>
      <c r="F99" s="220" t="s">
        <v>424</v>
      </c>
      <c r="G99" s="234">
        <v>1.1200000000000001</v>
      </c>
      <c r="I99" s="230"/>
      <c r="J99" s="230"/>
      <c r="K99" s="230"/>
    </row>
    <row r="100" spans="1:11" s="229" customFormat="1" ht="20.25" customHeight="1">
      <c r="A100" s="238">
        <v>4</v>
      </c>
      <c r="B100" s="235" t="s">
        <v>393</v>
      </c>
      <c r="C100" s="233" t="s">
        <v>203</v>
      </c>
      <c r="D100" s="220" t="s">
        <v>397</v>
      </c>
      <c r="E100" s="219">
        <v>672</v>
      </c>
      <c r="F100" s="220" t="s">
        <v>424</v>
      </c>
      <c r="G100" s="234">
        <v>1.1200000000000001</v>
      </c>
      <c r="I100" s="230"/>
      <c r="J100" s="230"/>
      <c r="K100" s="230"/>
    </row>
    <row r="101" spans="1:11" s="229" customFormat="1" ht="20.25" customHeight="1">
      <c r="A101" s="238">
        <v>5</v>
      </c>
      <c r="B101" s="239" t="s">
        <v>393</v>
      </c>
      <c r="C101" s="233" t="s">
        <v>203</v>
      </c>
      <c r="D101" s="220" t="s">
        <v>397</v>
      </c>
      <c r="E101" s="219">
        <v>672</v>
      </c>
      <c r="F101" s="220" t="s">
        <v>412</v>
      </c>
      <c r="G101" s="234">
        <v>1.1200000000000001</v>
      </c>
      <c r="I101" s="230"/>
      <c r="J101" s="230"/>
      <c r="K101" s="230"/>
    </row>
    <row r="102" spans="1:11" ht="20.25" customHeight="1">
      <c r="A102" s="238">
        <v>6</v>
      </c>
      <c r="B102" s="235" t="s">
        <v>401</v>
      </c>
      <c r="C102" s="233" t="s">
        <v>402</v>
      </c>
      <c r="D102" s="220" t="s">
        <v>394</v>
      </c>
      <c r="E102" s="219">
        <v>662</v>
      </c>
      <c r="F102" s="220" t="s">
        <v>419</v>
      </c>
      <c r="G102" s="222">
        <v>1.1200000000000001</v>
      </c>
    </row>
    <row r="103" spans="1:11" ht="20.25" customHeight="1">
      <c r="A103" s="238">
        <v>7</v>
      </c>
      <c r="B103" s="235" t="s">
        <v>401</v>
      </c>
      <c r="C103" s="233" t="s">
        <v>402</v>
      </c>
      <c r="D103" s="220" t="s">
        <v>400</v>
      </c>
      <c r="E103" s="219">
        <v>671</v>
      </c>
      <c r="F103" s="220" t="s">
        <v>412</v>
      </c>
      <c r="G103" s="234">
        <v>1.1200000000000001</v>
      </c>
    </row>
    <row r="104" spans="1:11" ht="20.25" customHeight="1">
      <c r="A104" s="226"/>
      <c r="B104" s="227" t="s">
        <v>411</v>
      </c>
      <c r="C104" s="227"/>
      <c r="D104" s="227"/>
      <c r="E104" s="227"/>
      <c r="F104" s="227"/>
      <c r="G104" s="228">
        <v>1.1399999999999999</v>
      </c>
    </row>
    <row r="105" spans="1:11" ht="20.25" customHeight="1">
      <c r="A105" s="217">
        <v>1</v>
      </c>
      <c r="B105" s="235" t="s">
        <v>393</v>
      </c>
      <c r="C105" s="233" t="s">
        <v>203</v>
      </c>
      <c r="D105" s="220" t="s">
        <v>396</v>
      </c>
      <c r="E105" s="219">
        <v>668</v>
      </c>
      <c r="F105" s="220" t="s">
        <v>428</v>
      </c>
      <c r="G105" s="234">
        <v>1.1399999999999999</v>
      </c>
    </row>
    <row r="106" spans="1:11" ht="20.25" customHeight="1">
      <c r="A106" s="217">
        <v>2</v>
      </c>
      <c r="B106" s="235" t="s">
        <v>401</v>
      </c>
      <c r="C106" s="233" t="s">
        <v>402</v>
      </c>
      <c r="D106" s="220" t="s">
        <v>404</v>
      </c>
      <c r="E106" s="219">
        <v>666</v>
      </c>
      <c r="F106" s="220" t="s">
        <v>414</v>
      </c>
      <c r="G106" s="234">
        <v>1.1399999999999999</v>
      </c>
    </row>
    <row r="107" spans="1:11" ht="8.25" customHeight="1">
      <c r="A107" s="241"/>
      <c r="B107" s="242"/>
      <c r="C107" s="243"/>
      <c r="D107" s="244"/>
      <c r="E107" s="245"/>
      <c r="F107" s="246"/>
      <c r="G107" s="247"/>
    </row>
    <row r="108" spans="1:11" ht="14.25">
      <c r="A108" s="248" t="s">
        <v>182</v>
      </c>
      <c r="B108" s="248" t="s">
        <v>429</v>
      </c>
      <c r="C108" s="249"/>
      <c r="D108" s="249"/>
      <c r="E108" s="237"/>
      <c r="F108" s="250"/>
      <c r="G108" s="237"/>
    </row>
    <row r="109" spans="1:11" ht="18">
      <c r="D109" s="252"/>
      <c r="E109" s="216" t="s">
        <v>363</v>
      </c>
    </row>
  </sheetData>
  <autoFilter ref="A12:G106">
    <filterColumn colId="2"/>
    <filterColumn colId="4"/>
  </autoFilter>
  <mergeCells count="8">
    <mergeCell ref="A8:G8"/>
    <mergeCell ref="A10:A11"/>
    <mergeCell ref="B10:B11"/>
    <mergeCell ref="C10:C11"/>
    <mergeCell ref="D10:D11"/>
    <mergeCell ref="E10:E11"/>
    <mergeCell ref="F10:F11"/>
    <mergeCell ref="G10:G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1" fitToHeight="3" orientation="portrait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34"/>
  <sheetViews>
    <sheetView zoomScale="90" zoomScaleNormal="90" workbookViewId="0">
      <pane ySplit="14" topLeftCell="A15" activePane="bottomLeft" state="frozen"/>
      <selection pane="bottomLeft" activeCell="K13" sqref="K13"/>
    </sheetView>
  </sheetViews>
  <sheetFormatPr defaultRowHeight="15.75"/>
  <cols>
    <col min="1" max="1" width="6.75" style="1" customWidth="1"/>
    <col min="2" max="2" width="14" style="1" customWidth="1"/>
    <col min="3" max="3" width="45.75" style="1" customWidth="1"/>
    <col min="4" max="4" width="15.875" style="1" customWidth="1"/>
    <col min="5" max="5" width="12.75" style="1" customWidth="1"/>
    <col min="6" max="7" width="16.625" style="1" customWidth="1"/>
    <col min="8" max="8" width="15.375" style="1" customWidth="1"/>
    <col min="9" max="16384" width="9" style="1"/>
  </cols>
  <sheetData>
    <row r="1" spans="1:8" ht="18">
      <c r="H1" s="2" t="s">
        <v>430</v>
      </c>
    </row>
    <row r="2" spans="1:8" ht="18">
      <c r="H2" s="4" t="s">
        <v>245</v>
      </c>
    </row>
    <row r="3" spans="1:8" ht="18">
      <c r="H3" s="4" t="s">
        <v>246</v>
      </c>
    </row>
    <row r="4" spans="1:8" ht="9.75" customHeight="1">
      <c r="H4" s="4"/>
    </row>
    <row r="5" spans="1:8" s="254" customFormat="1" ht="18">
      <c r="E5" s="255"/>
      <c r="H5" s="199" t="s">
        <v>431</v>
      </c>
    </row>
    <row r="6" spans="1:8" s="254" customFormat="1" ht="18">
      <c r="E6" s="255"/>
      <c r="H6" s="201" t="s">
        <v>0</v>
      </c>
    </row>
    <row r="7" spans="1:8" s="202" customFormat="1" ht="15.95" customHeight="1"/>
    <row r="8" spans="1:8" s="204" customFormat="1" ht="64.5" customHeight="1">
      <c r="A8" s="306" t="s">
        <v>471</v>
      </c>
      <c r="B8" s="306"/>
      <c r="C8" s="306"/>
      <c r="D8" s="306"/>
      <c r="E8" s="306"/>
      <c r="F8" s="306"/>
      <c r="G8" s="306"/>
      <c r="H8" s="306"/>
    </row>
    <row r="9" spans="1:8" s="204" customFormat="1" ht="11.25" customHeight="1">
      <c r="A9" s="269"/>
      <c r="B9" s="269"/>
      <c r="C9" s="269"/>
      <c r="D9" s="269"/>
      <c r="E9" s="269"/>
      <c r="F9" s="269"/>
      <c r="G9" s="269"/>
      <c r="H9" s="269"/>
    </row>
    <row r="10" spans="1:8" s="260" customFormat="1" ht="20.100000000000001" customHeight="1">
      <c r="A10" s="256" t="s">
        <v>348</v>
      </c>
      <c r="B10" s="257"/>
      <c r="C10" s="258"/>
      <c r="D10" s="258"/>
      <c r="E10" s="258"/>
      <c r="F10" s="258"/>
      <c r="G10" s="259"/>
    </row>
    <row r="11" spans="1:8" s="260" customFormat="1" ht="18" customHeight="1">
      <c r="A11" s="261">
        <v>232</v>
      </c>
      <c r="B11" s="262" t="s">
        <v>432</v>
      </c>
      <c r="C11" s="258"/>
      <c r="D11" s="258"/>
      <c r="E11" s="258"/>
      <c r="F11" s="258"/>
      <c r="G11" s="259"/>
    </row>
    <row r="12" spans="1:8" s="121" customFormat="1" ht="10.5" customHeight="1">
      <c r="A12" s="263"/>
      <c r="B12" s="263"/>
      <c r="C12" s="263"/>
      <c r="D12" s="263"/>
      <c r="E12" s="263"/>
      <c r="F12" s="263"/>
      <c r="G12" s="263"/>
      <c r="H12" s="263"/>
    </row>
    <row r="13" spans="1:8" s="264" customFormat="1" ht="64.5" customHeight="1">
      <c r="A13" s="268" t="s">
        <v>433</v>
      </c>
      <c r="B13" s="268" t="s">
        <v>434</v>
      </c>
      <c r="C13" s="268" t="s">
        <v>435</v>
      </c>
      <c r="D13" s="268" t="s">
        <v>436</v>
      </c>
      <c r="E13" s="268" t="s">
        <v>464</v>
      </c>
      <c r="F13" s="268" t="s">
        <v>473</v>
      </c>
      <c r="G13" s="268" t="s">
        <v>437</v>
      </c>
      <c r="H13" s="268" t="s">
        <v>470</v>
      </c>
    </row>
    <row r="14" spans="1:8" s="270" customFormat="1" ht="18" customHeight="1">
      <c r="A14" s="267">
        <v>1</v>
      </c>
      <c r="B14" s="267">
        <f>A14+1</f>
        <v>2</v>
      </c>
      <c r="C14" s="267">
        <f t="shared" ref="C14:H14" si="0">B14+1</f>
        <v>3</v>
      </c>
      <c r="D14" s="267">
        <f t="shared" si="0"/>
        <v>4</v>
      </c>
      <c r="E14" s="267">
        <f t="shared" si="0"/>
        <v>5</v>
      </c>
      <c r="F14" s="267">
        <f t="shared" si="0"/>
        <v>6</v>
      </c>
      <c r="G14" s="267">
        <f t="shared" si="0"/>
        <v>7</v>
      </c>
      <c r="H14" s="267">
        <f t="shared" si="0"/>
        <v>8</v>
      </c>
    </row>
    <row r="15" spans="1:8" ht="30" customHeight="1">
      <c r="A15" s="310" t="s">
        <v>317</v>
      </c>
      <c r="B15" s="311"/>
      <c r="C15" s="311"/>
      <c r="D15" s="311"/>
      <c r="E15" s="311"/>
      <c r="F15" s="311"/>
      <c r="G15" s="311"/>
      <c r="H15" s="312"/>
    </row>
    <row r="16" spans="1:8" ht="30" customHeight="1">
      <c r="A16" s="265" t="s">
        <v>13</v>
      </c>
      <c r="B16" s="266" t="s">
        <v>438</v>
      </c>
      <c r="C16" s="266" t="s">
        <v>439</v>
      </c>
      <c r="D16" s="267" t="s">
        <v>469</v>
      </c>
      <c r="E16" s="271" t="s">
        <v>465</v>
      </c>
      <c r="F16" s="272">
        <v>7440</v>
      </c>
      <c r="G16" s="273">
        <v>1</v>
      </c>
      <c r="H16" s="274">
        <f>ROUND($F$16*G16,0)</f>
        <v>7440</v>
      </c>
    </row>
    <row r="17" spans="1:8" ht="30" customHeight="1">
      <c r="A17" s="265" t="s">
        <v>14</v>
      </c>
      <c r="B17" s="266" t="s">
        <v>319</v>
      </c>
      <c r="C17" s="266" t="s">
        <v>320</v>
      </c>
      <c r="D17" s="267" t="s">
        <v>469</v>
      </c>
      <c r="E17" s="271" t="s">
        <v>465</v>
      </c>
      <c r="F17" s="272">
        <v>7440</v>
      </c>
      <c r="G17" s="273">
        <v>1.05</v>
      </c>
      <c r="H17" s="274">
        <f t="shared" ref="H17:H27" si="1">ROUND($F$16*G17,0)</f>
        <v>7812</v>
      </c>
    </row>
    <row r="18" spans="1:8" ht="30" customHeight="1">
      <c r="A18" s="265" t="s">
        <v>15</v>
      </c>
      <c r="B18" s="266" t="s">
        <v>440</v>
      </c>
      <c r="C18" s="266" t="s">
        <v>441</v>
      </c>
      <c r="D18" s="267" t="s">
        <v>469</v>
      </c>
      <c r="E18" s="271" t="s">
        <v>465</v>
      </c>
      <c r="F18" s="272">
        <v>7440</v>
      </c>
      <c r="G18" s="273">
        <v>1</v>
      </c>
      <c r="H18" s="274">
        <f t="shared" si="1"/>
        <v>7440</v>
      </c>
    </row>
    <row r="19" spans="1:8" ht="30" customHeight="1">
      <c r="A19" s="265" t="s">
        <v>16</v>
      </c>
      <c r="B19" s="266" t="s">
        <v>442</v>
      </c>
      <c r="C19" s="266" t="s">
        <v>443</v>
      </c>
      <c r="D19" s="267" t="s">
        <v>468</v>
      </c>
      <c r="E19" s="271" t="s">
        <v>465</v>
      </c>
      <c r="F19" s="272">
        <v>7440</v>
      </c>
      <c r="G19" s="273">
        <v>2.76</v>
      </c>
      <c r="H19" s="274">
        <f t="shared" si="1"/>
        <v>20534</v>
      </c>
    </row>
    <row r="20" spans="1:8" ht="30" customHeight="1">
      <c r="A20" s="265" t="s">
        <v>17</v>
      </c>
      <c r="B20" s="266" t="s">
        <v>444</v>
      </c>
      <c r="C20" s="266" t="s">
        <v>445</v>
      </c>
      <c r="D20" s="267" t="s">
        <v>468</v>
      </c>
      <c r="E20" s="271" t="s">
        <v>466</v>
      </c>
      <c r="F20" s="272">
        <v>7440</v>
      </c>
      <c r="G20" s="273">
        <v>5.23</v>
      </c>
      <c r="H20" s="274">
        <f t="shared" si="1"/>
        <v>38911</v>
      </c>
    </row>
    <row r="21" spans="1:8" ht="30" customHeight="1">
      <c r="A21" s="265" t="s">
        <v>18</v>
      </c>
      <c r="B21" s="266" t="s">
        <v>446</v>
      </c>
      <c r="C21" s="266" t="s">
        <v>447</v>
      </c>
      <c r="D21" s="267" t="s">
        <v>468</v>
      </c>
      <c r="E21" s="271" t="s">
        <v>465</v>
      </c>
      <c r="F21" s="272">
        <v>7440</v>
      </c>
      <c r="G21" s="273">
        <v>2.88</v>
      </c>
      <c r="H21" s="274">
        <f t="shared" si="1"/>
        <v>21427</v>
      </c>
    </row>
    <row r="22" spans="1:8" ht="30" customHeight="1">
      <c r="A22" s="265" t="s">
        <v>19</v>
      </c>
      <c r="B22" s="266" t="s">
        <v>448</v>
      </c>
      <c r="C22" s="266" t="s">
        <v>449</v>
      </c>
      <c r="D22" s="267" t="s">
        <v>468</v>
      </c>
      <c r="E22" s="271" t="s">
        <v>466</v>
      </c>
      <c r="F22" s="272">
        <v>7440</v>
      </c>
      <c r="G22" s="273">
        <v>5.48</v>
      </c>
      <c r="H22" s="274">
        <f t="shared" si="1"/>
        <v>40771</v>
      </c>
    </row>
    <row r="23" spans="1:8" ht="30" customHeight="1">
      <c r="A23" s="265" t="s">
        <v>20</v>
      </c>
      <c r="B23" s="266" t="s">
        <v>450</v>
      </c>
      <c r="C23" s="266" t="s">
        <v>451</v>
      </c>
      <c r="D23" s="267" t="s">
        <v>468</v>
      </c>
      <c r="E23" s="271" t="s">
        <v>465</v>
      </c>
      <c r="F23" s="272">
        <v>7440</v>
      </c>
      <c r="G23" s="273">
        <v>0.92</v>
      </c>
      <c r="H23" s="274">
        <f t="shared" si="1"/>
        <v>6845</v>
      </c>
    </row>
    <row r="24" spans="1:8" ht="30" customHeight="1">
      <c r="A24" s="265" t="s">
        <v>21</v>
      </c>
      <c r="B24" s="266" t="s">
        <v>452</v>
      </c>
      <c r="C24" s="266" t="s">
        <v>453</v>
      </c>
      <c r="D24" s="267" t="s">
        <v>468</v>
      </c>
      <c r="E24" s="271" t="s">
        <v>465</v>
      </c>
      <c r="F24" s="272">
        <v>7440</v>
      </c>
      <c r="G24" s="273">
        <v>2.5099999999999998</v>
      </c>
      <c r="H24" s="274">
        <f t="shared" si="1"/>
        <v>18674</v>
      </c>
    </row>
    <row r="25" spans="1:8" ht="30" customHeight="1">
      <c r="A25" s="265" t="s">
        <v>22</v>
      </c>
      <c r="B25" s="266" t="s">
        <v>323</v>
      </c>
      <c r="C25" s="266" t="s">
        <v>324</v>
      </c>
      <c r="D25" s="267" t="s">
        <v>469</v>
      </c>
      <c r="E25" s="271" t="s">
        <v>465</v>
      </c>
      <c r="F25" s="272">
        <v>7440</v>
      </c>
      <c r="G25" s="273">
        <v>1.08</v>
      </c>
      <c r="H25" s="274">
        <f t="shared" si="1"/>
        <v>8035</v>
      </c>
    </row>
    <row r="26" spans="1:8" ht="30" customHeight="1">
      <c r="A26" s="265" t="s">
        <v>454</v>
      </c>
      <c r="B26" s="266" t="s">
        <v>455</v>
      </c>
      <c r="C26" s="266" t="s">
        <v>456</v>
      </c>
      <c r="D26" s="267" t="s">
        <v>468</v>
      </c>
      <c r="E26" s="271" t="s">
        <v>465</v>
      </c>
      <c r="F26" s="272">
        <v>7440</v>
      </c>
      <c r="G26" s="273">
        <v>3.01</v>
      </c>
      <c r="H26" s="274">
        <f t="shared" si="1"/>
        <v>22394</v>
      </c>
    </row>
    <row r="27" spans="1:8" ht="30" customHeight="1">
      <c r="A27" s="265" t="s">
        <v>457</v>
      </c>
      <c r="B27" s="266" t="s">
        <v>458</v>
      </c>
      <c r="C27" s="266" t="s">
        <v>459</v>
      </c>
      <c r="D27" s="267" t="s">
        <v>468</v>
      </c>
      <c r="E27" s="271" t="s">
        <v>466</v>
      </c>
      <c r="F27" s="272">
        <v>7440</v>
      </c>
      <c r="G27" s="273">
        <v>5.73</v>
      </c>
      <c r="H27" s="274">
        <f t="shared" si="1"/>
        <v>42631</v>
      </c>
    </row>
    <row r="28" spans="1:8" ht="30" customHeight="1">
      <c r="A28" s="310" t="s">
        <v>326</v>
      </c>
      <c r="B28" s="311"/>
      <c r="C28" s="311"/>
      <c r="D28" s="311"/>
      <c r="E28" s="311"/>
      <c r="F28" s="311"/>
      <c r="G28" s="311"/>
      <c r="H28" s="312"/>
    </row>
    <row r="29" spans="1:8" ht="30" customHeight="1">
      <c r="A29" s="265" t="s">
        <v>13</v>
      </c>
      <c r="B29" s="266" t="s">
        <v>460</v>
      </c>
      <c r="C29" s="266" t="s">
        <v>461</v>
      </c>
      <c r="D29" s="267" t="s">
        <v>469</v>
      </c>
      <c r="E29" s="271" t="s">
        <v>327</v>
      </c>
      <c r="F29" s="272">
        <v>5650</v>
      </c>
      <c r="G29" s="273">
        <v>1</v>
      </c>
      <c r="H29" s="274">
        <f>ROUND($F$29*G29,0)</f>
        <v>5650</v>
      </c>
    </row>
    <row r="30" spans="1:8" ht="30" customHeight="1">
      <c r="A30" s="265" t="s">
        <v>14</v>
      </c>
      <c r="B30" s="266" t="s">
        <v>462</v>
      </c>
      <c r="C30" s="266" t="s">
        <v>463</v>
      </c>
      <c r="D30" s="267" t="s">
        <v>468</v>
      </c>
      <c r="E30" s="271" t="s">
        <v>327</v>
      </c>
      <c r="F30" s="272">
        <v>5650</v>
      </c>
      <c r="G30" s="273">
        <v>4.92</v>
      </c>
      <c r="H30" s="274">
        <f t="shared" ref="H30:H32" si="2">ROUND($F$29*G30,0)</f>
        <v>27798</v>
      </c>
    </row>
    <row r="31" spans="1:8" ht="30" customHeight="1">
      <c r="A31" s="265" t="s">
        <v>15</v>
      </c>
      <c r="B31" s="266" t="s">
        <v>328</v>
      </c>
      <c r="C31" s="266" t="s">
        <v>329</v>
      </c>
      <c r="D31" s="267" t="s">
        <v>469</v>
      </c>
      <c r="E31" s="271" t="s">
        <v>327</v>
      </c>
      <c r="F31" s="272">
        <v>5650</v>
      </c>
      <c r="G31" s="273">
        <v>1.24</v>
      </c>
      <c r="H31" s="274">
        <f t="shared" si="2"/>
        <v>7006</v>
      </c>
    </row>
    <row r="32" spans="1:8" ht="30" customHeight="1">
      <c r="A32" s="265" t="s">
        <v>16</v>
      </c>
      <c r="B32" s="266" t="s">
        <v>330</v>
      </c>
      <c r="C32" s="266" t="s">
        <v>331</v>
      </c>
      <c r="D32" s="267" t="s">
        <v>469</v>
      </c>
      <c r="E32" s="271" t="s">
        <v>327</v>
      </c>
      <c r="F32" s="272">
        <v>5650</v>
      </c>
      <c r="G32" s="273">
        <v>1.0900000000000001</v>
      </c>
      <c r="H32" s="274">
        <f t="shared" si="2"/>
        <v>6159</v>
      </c>
    </row>
    <row r="34" spans="1:8" s="230" customFormat="1" ht="15.75" customHeight="1">
      <c r="A34" s="313" t="s">
        <v>467</v>
      </c>
      <c r="B34" s="313"/>
      <c r="C34" s="313"/>
      <c r="D34" s="313"/>
      <c r="E34" s="313"/>
      <c r="F34" s="313"/>
      <c r="G34" s="313"/>
      <c r="H34" s="313"/>
    </row>
  </sheetData>
  <mergeCells count="4">
    <mergeCell ref="A8:H8"/>
    <mergeCell ref="A15:H15"/>
    <mergeCell ref="A28:H28"/>
    <mergeCell ref="A34:H34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K23"/>
  <sheetViews>
    <sheetView zoomScale="90" zoomScaleNormal="90" workbookViewId="0">
      <pane xSplit="3" ySplit="13" topLeftCell="D14" activePane="bottomRight" state="frozen"/>
      <selection activeCell="Q26" sqref="Q26"/>
      <selection pane="topRight" activeCell="Q26" sqref="Q26"/>
      <selection pane="bottomLeft" activeCell="Q26" sqref="Q26"/>
      <selection pane="bottomRight" activeCell="E30" sqref="E30"/>
    </sheetView>
  </sheetViews>
  <sheetFormatPr defaultColWidth="9" defaultRowHeight="15.75"/>
  <cols>
    <col min="1" max="1" width="4.875" style="1" customWidth="1"/>
    <col min="2" max="2" width="30.5" style="1" customWidth="1"/>
    <col min="3" max="3" width="7.625" style="1" customWidth="1"/>
    <col min="4" max="11" width="11.625" style="1" customWidth="1"/>
    <col min="12" max="12" width="0.375" style="1" customWidth="1"/>
    <col min="13" max="16384" width="9" style="1"/>
  </cols>
  <sheetData>
    <row r="1" spans="1:11" ht="18">
      <c r="K1" s="2" t="s">
        <v>361</v>
      </c>
    </row>
    <row r="2" spans="1:11" ht="18">
      <c r="K2" s="4" t="s">
        <v>245</v>
      </c>
    </row>
    <row r="3" spans="1:11" ht="18">
      <c r="K3" s="4" t="s">
        <v>246</v>
      </c>
    </row>
    <row r="4" spans="1:11" s="49" customFormat="1" ht="15.95" customHeight="1"/>
    <row r="5" spans="1:11" ht="18.75">
      <c r="K5" s="2" t="s">
        <v>362</v>
      </c>
    </row>
    <row r="6" spans="1:11" ht="18">
      <c r="K6" s="4" t="s">
        <v>0</v>
      </c>
    </row>
    <row r="7" spans="1:11" s="158" customFormat="1" ht="15.95" customHeight="1"/>
    <row r="8" spans="1:11" ht="69" customHeight="1">
      <c r="A8" s="316" t="s">
        <v>336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</row>
    <row r="9" spans="1:11" ht="8.25" customHeight="1"/>
    <row r="10" spans="1:11" ht="30" customHeight="1">
      <c r="A10" s="317" t="s">
        <v>186</v>
      </c>
      <c r="B10" s="317" t="s">
        <v>187</v>
      </c>
      <c r="C10" s="317"/>
      <c r="D10" s="318" t="s">
        <v>337</v>
      </c>
      <c r="E10" s="318" t="s">
        <v>189</v>
      </c>
      <c r="F10" s="318"/>
      <c r="G10" s="318"/>
      <c r="H10" s="319"/>
      <c r="I10" s="319"/>
      <c r="J10" s="319"/>
      <c r="K10" s="318" t="s">
        <v>338</v>
      </c>
    </row>
    <row r="11" spans="1:11" ht="20.100000000000001" customHeight="1">
      <c r="A11" s="317"/>
      <c r="B11" s="317" t="s">
        <v>62</v>
      </c>
      <c r="C11" s="317" t="s">
        <v>63</v>
      </c>
      <c r="D11" s="318"/>
      <c r="E11" s="315" t="s">
        <v>339</v>
      </c>
      <c r="F11" s="314" t="s">
        <v>192</v>
      </c>
      <c r="G11" s="314"/>
      <c r="H11" s="314"/>
      <c r="I11" s="315" t="s">
        <v>360</v>
      </c>
      <c r="J11" s="315" t="s">
        <v>340</v>
      </c>
      <c r="K11" s="318"/>
    </row>
    <row r="12" spans="1:11" ht="20.100000000000001" customHeight="1">
      <c r="A12" s="317"/>
      <c r="B12" s="317"/>
      <c r="C12" s="317"/>
      <c r="D12" s="318"/>
      <c r="E12" s="315"/>
      <c r="F12" s="159" t="s">
        <v>341</v>
      </c>
      <c r="G12" s="159" t="s">
        <v>342</v>
      </c>
      <c r="H12" s="159" t="s">
        <v>343</v>
      </c>
      <c r="I12" s="315"/>
      <c r="J12" s="315"/>
      <c r="K12" s="318"/>
    </row>
    <row r="13" spans="1:11" s="161" customFormat="1" ht="15" customHeight="1">
      <c r="A13" s="160">
        <v>1</v>
      </c>
      <c r="B13" s="160">
        <v>2</v>
      </c>
      <c r="C13" s="160">
        <v>3</v>
      </c>
      <c r="D13" s="160">
        <v>4</v>
      </c>
      <c r="E13" s="160">
        <v>5</v>
      </c>
      <c r="F13" s="160">
        <v>6</v>
      </c>
      <c r="G13" s="160">
        <v>7</v>
      </c>
      <c r="H13" s="160">
        <v>8</v>
      </c>
      <c r="I13" s="160">
        <v>9</v>
      </c>
      <c r="J13" s="160">
        <v>10</v>
      </c>
      <c r="K13" s="160">
        <v>11</v>
      </c>
    </row>
    <row r="14" spans="1:11" ht="24" customHeight="1">
      <c r="A14" s="162">
        <v>1</v>
      </c>
      <c r="B14" s="163" t="s">
        <v>344</v>
      </c>
      <c r="C14" s="162">
        <v>419</v>
      </c>
      <c r="D14" s="164">
        <v>1605.25</v>
      </c>
      <c r="E14" s="165">
        <v>1.01027</v>
      </c>
      <c r="F14" s="165">
        <v>1.00844</v>
      </c>
      <c r="G14" s="165">
        <v>1.00221</v>
      </c>
      <c r="H14" s="165">
        <v>0.99963000000000002</v>
      </c>
      <c r="I14" s="165">
        <v>1</v>
      </c>
      <c r="J14" s="165">
        <v>0.99973000000000001</v>
      </c>
      <c r="K14" s="120">
        <v>1621.31</v>
      </c>
    </row>
    <row r="15" spans="1:11" ht="24" customHeight="1">
      <c r="A15" s="162">
        <v>2</v>
      </c>
      <c r="B15" s="163" t="s">
        <v>345</v>
      </c>
      <c r="C15" s="162" t="s">
        <v>233</v>
      </c>
      <c r="D15" s="164">
        <v>1605.25</v>
      </c>
      <c r="E15" s="165">
        <v>1.01589</v>
      </c>
      <c r="F15" s="165">
        <v>1.01406</v>
      </c>
      <c r="G15" s="165">
        <v>1.00221</v>
      </c>
      <c r="H15" s="165">
        <v>0.99963000000000002</v>
      </c>
      <c r="I15" s="165">
        <v>1</v>
      </c>
      <c r="J15" s="165">
        <v>0.99963000000000002</v>
      </c>
      <c r="K15" s="120">
        <v>1630.18</v>
      </c>
    </row>
    <row r="16" spans="1:11" ht="24" customHeight="1">
      <c r="A16" s="162">
        <v>3</v>
      </c>
      <c r="B16" s="163" t="s">
        <v>346</v>
      </c>
      <c r="C16" s="162" t="s">
        <v>235</v>
      </c>
      <c r="D16" s="164">
        <v>1605.25</v>
      </c>
      <c r="E16" s="165">
        <v>0.83996999999999999</v>
      </c>
      <c r="F16" s="165">
        <v>0.86812</v>
      </c>
      <c r="G16" s="165">
        <v>0.96609</v>
      </c>
      <c r="H16" s="165">
        <v>1.00576</v>
      </c>
      <c r="I16" s="165">
        <v>1</v>
      </c>
      <c r="J16" s="165">
        <v>1.00414</v>
      </c>
      <c r="K16" s="120">
        <v>1355.01</v>
      </c>
    </row>
    <row r="17" spans="1:11" ht="24" customHeight="1">
      <c r="A17" s="277"/>
      <c r="B17" s="278" t="s">
        <v>247</v>
      </c>
      <c r="C17" s="277"/>
      <c r="D17" s="275"/>
      <c r="E17" s="279">
        <v>1</v>
      </c>
      <c r="F17" s="279">
        <v>1</v>
      </c>
      <c r="G17" s="279">
        <v>1</v>
      </c>
      <c r="H17" s="279">
        <v>1</v>
      </c>
      <c r="I17" s="279">
        <v>1</v>
      </c>
      <c r="J17" s="279">
        <v>1</v>
      </c>
      <c r="K17" s="276"/>
    </row>
    <row r="18" spans="1:11" ht="13.5" customHeight="1">
      <c r="D18" s="124"/>
      <c r="E18" s="124"/>
      <c r="F18" s="124"/>
      <c r="G18" s="124"/>
      <c r="H18" s="196" t="s">
        <v>363</v>
      </c>
      <c r="I18" s="125"/>
    </row>
    <row r="19" spans="1:11">
      <c r="D19" s="125"/>
      <c r="E19" s="125"/>
      <c r="F19" s="125"/>
      <c r="G19" s="125"/>
      <c r="H19" s="125"/>
      <c r="I19" s="125"/>
    </row>
    <row r="20" spans="1:11">
      <c r="D20" s="125"/>
      <c r="E20" s="125"/>
      <c r="F20" s="125"/>
      <c r="G20" s="125"/>
      <c r="H20" s="125"/>
      <c r="I20" s="125"/>
    </row>
    <row r="21" spans="1:11">
      <c r="D21" s="125"/>
      <c r="E21" s="125"/>
      <c r="F21" s="125"/>
      <c r="G21" s="125"/>
      <c r="H21" s="125"/>
      <c r="I21" s="125"/>
    </row>
    <row r="22" spans="1:11">
      <c r="D22" s="125"/>
      <c r="E22" s="125"/>
      <c r="F22" s="125"/>
      <c r="G22" s="125"/>
      <c r="H22" s="125"/>
      <c r="I22" s="125"/>
    </row>
    <row r="23" spans="1:11">
      <c r="D23" s="125"/>
      <c r="E23" s="125"/>
      <c r="F23" s="125"/>
      <c r="G23" s="125"/>
      <c r="H23" s="125"/>
      <c r="I23" s="125"/>
    </row>
  </sheetData>
  <mergeCells count="12">
    <mergeCell ref="F11:H11"/>
    <mergeCell ref="J11:J12"/>
    <mergeCell ref="I11:I12"/>
    <mergeCell ref="A8:K8"/>
    <mergeCell ref="A10:A12"/>
    <mergeCell ref="B10:C10"/>
    <mergeCell ref="D10:D12"/>
    <mergeCell ref="E10:J10"/>
    <mergeCell ref="K10:K12"/>
    <mergeCell ref="B11:B12"/>
    <mergeCell ref="C11:C12"/>
    <mergeCell ref="E11:E12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L29"/>
  <sheetViews>
    <sheetView zoomScale="90" zoomScaleNormal="90" workbookViewId="0">
      <selection activeCell="S17" sqref="S17"/>
    </sheetView>
  </sheetViews>
  <sheetFormatPr defaultColWidth="9" defaultRowHeight="15.75"/>
  <cols>
    <col min="1" max="1" width="5.75" style="1" customWidth="1"/>
    <col min="2" max="2" width="27.25" style="1" customWidth="1"/>
    <col min="3" max="3" width="5.5" style="1" customWidth="1"/>
    <col min="4" max="4" width="11.125" style="1" customWidth="1"/>
    <col min="5" max="9" width="10.125" style="1" customWidth="1"/>
    <col min="10" max="10" width="16" style="1" customWidth="1"/>
    <col min="11" max="11" width="18.625" style="1" customWidth="1"/>
    <col min="12" max="12" width="0.625" style="1" customWidth="1"/>
    <col min="13" max="16384" width="9" style="1"/>
  </cols>
  <sheetData>
    <row r="1" spans="1:12" ht="18">
      <c r="K1" s="2" t="s">
        <v>361</v>
      </c>
    </row>
    <row r="2" spans="1:12" ht="18">
      <c r="K2" s="4" t="s">
        <v>245</v>
      </c>
    </row>
    <row r="3" spans="1:12" ht="18">
      <c r="K3" s="4" t="s">
        <v>246</v>
      </c>
    </row>
    <row r="4" spans="1:12" s="49" customFormat="1" ht="10.5" customHeight="1"/>
    <row r="5" spans="1:12" ht="18.75">
      <c r="K5" s="2" t="s">
        <v>364</v>
      </c>
    </row>
    <row r="6" spans="1:12" ht="18">
      <c r="K6" s="4" t="s">
        <v>0</v>
      </c>
    </row>
    <row r="7" spans="1:12" s="158" customFormat="1" ht="15.95" customHeight="1"/>
    <row r="8" spans="1:12" ht="118.5" customHeight="1">
      <c r="A8" s="316" t="s">
        <v>347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</row>
    <row r="9" spans="1:12" ht="8.25" customHeight="1"/>
    <row r="10" spans="1:12" s="168" customFormat="1" ht="20.100000000000001" customHeight="1">
      <c r="A10" s="166" t="s">
        <v>348</v>
      </c>
      <c r="B10" s="167"/>
      <c r="D10" s="167"/>
      <c r="E10" s="169"/>
      <c r="F10" s="167"/>
      <c r="G10" s="167"/>
      <c r="H10" s="167"/>
      <c r="I10" s="167"/>
      <c r="K10" s="170"/>
      <c r="L10" s="167"/>
    </row>
    <row r="11" spans="1:12" s="168" customFormat="1" ht="20.100000000000001" customHeight="1">
      <c r="A11" s="170">
        <v>790</v>
      </c>
      <c r="B11" s="171" t="s">
        <v>349</v>
      </c>
      <c r="C11" s="166"/>
      <c r="D11" s="167"/>
      <c r="F11" s="167"/>
      <c r="G11" s="169"/>
      <c r="H11" s="169"/>
      <c r="I11" s="167"/>
      <c r="J11" s="167"/>
      <c r="K11" s="167"/>
      <c r="L11" s="167"/>
    </row>
    <row r="12" spans="1:12" ht="6.75" customHeight="1">
      <c r="A12" s="173"/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2"/>
    </row>
    <row r="13" spans="1:12" ht="42" customHeight="1">
      <c r="A13" s="317" t="s">
        <v>186</v>
      </c>
      <c r="B13" s="317" t="s">
        <v>187</v>
      </c>
      <c r="C13" s="317"/>
      <c r="D13" s="318" t="s">
        <v>350</v>
      </c>
      <c r="E13" s="318" t="s">
        <v>189</v>
      </c>
      <c r="F13" s="318"/>
      <c r="G13" s="318"/>
      <c r="H13" s="318"/>
      <c r="I13" s="319"/>
      <c r="J13" s="320" t="s">
        <v>351</v>
      </c>
      <c r="K13" s="320" t="s">
        <v>352</v>
      </c>
    </row>
    <row r="14" spans="1:12" ht="24.95" customHeight="1">
      <c r="A14" s="317"/>
      <c r="B14" s="325" t="s">
        <v>62</v>
      </c>
      <c r="C14" s="325" t="s">
        <v>63</v>
      </c>
      <c r="D14" s="318"/>
      <c r="E14" s="320" t="s">
        <v>353</v>
      </c>
      <c r="F14" s="322" t="s">
        <v>192</v>
      </c>
      <c r="G14" s="323"/>
      <c r="H14" s="320" t="s">
        <v>195</v>
      </c>
      <c r="I14" s="320" t="s">
        <v>354</v>
      </c>
      <c r="J14" s="324"/>
      <c r="K14" s="324"/>
    </row>
    <row r="15" spans="1:12" ht="24.95" customHeight="1">
      <c r="A15" s="317"/>
      <c r="B15" s="326"/>
      <c r="C15" s="326"/>
      <c r="D15" s="318"/>
      <c r="E15" s="321"/>
      <c r="F15" s="174" t="s">
        <v>355</v>
      </c>
      <c r="G15" s="174" t="s">
        <v>356</v>
      </c>
      <c r="H15" s="321"/>
      <c r="I15" s="321"/>
      <c r="J15" s="321"/>
      <c r="K15" s="321"/>
    </row>
    <row r="16" spans="1:12" s="113" customFormat="1" ht="15" customHeight="1">
      <c r="A16" s="175">
        <v>1</v>
      </c>
      <c r="B16" s="175">
        <v>2</v>
      </c>
      <c r="C16" s="175">
        <v>3</v>
      </c>
      <c r="D16" s="175">
        <v>4</v>
      </c>
      <c r="E16" s="175">
        <v>5</v>
      </c>
      <c r="F16" s="175">
        <v>6</v>
      </c>
      <c r="G16" s="175">
        <v>7</v>
      </c>
      <c r="H16" s="175">
        <v>8</v>
      </c>
      <c r="I16" s="175">
        <v>9</v>
      </c>
      <c r="J16" s="175">
        <v>10</v>
      </c>
      <c r="K16" s="175">
        <v>11</v>
      </c>
    </row>
    <row r="17" spans="1:12" ht="26.1" customHeight="1">
      <c r="A17" s="162">
        <v>1</v>
      </c>
      <c r="B17" s="163" t="s">
        <v>344</v>
      </c>
      <c r="C17" s="162">
        <v>419</v>
      </c>
      <c r="D17" s="120">
        <v>5451.87</v>
      </c>
      <c r="E17" s="165">
        <v>1.0018899999999999</v>
      </c>
      <c r="F17" s="165">
        <v>1.00176</v>
      </c>
      <c r="G17" s="165">
        <v>1.00013</v>
      </c>
      <c r="H17" s="165">
        <v>1</v>
      </c>
      <c r="I17" s="165">
        <v>0.99977000000000005</v>
      </c>
      <c r="J17" s="120">
        <v>5460.9</v>
      </c>
      <c r="K17" s="120">
        <v>70360.899999999994</v>
      </c>
      <c r="L17" s="176"/>
    </row>
    <row r="18" spans="1:12" ht="26.1" customHeight="1">
      <c r="A18" s="162">
        <v>2</v>
      </c>
      <c r="B18" s="163" t="s">
        <v>345</v>
      </c>
      <c r="C18" s="162" t="s">
        <v>233</v>
      </c>
      <c r="D18" s="120">
        <v>5451.87</v>
      </c>
      <c r="E18" s="165">
        <v>1.0018899999999999</v>
      </c>
      <c r="F18" s="165">
        <v>1.00176</v>
      </c>
      <c r="G18" s="165">
        <v>1.00013</v>
      </c>
      <c r="H18" s="165">
        <v>1</v>
      </c>
      <c r="I18" s="165">
        <v>0.99966999999999995</v>
      </c>
      <c r="J18" s="120">
        <v>5460.36</v>
      </c>
      <c r="K18" s="120">
        <v>70360.36</v>
      </c>
      <c r="L18" s="176"/>
    </row>
    <row r="19" spans="1:12" ht="26.1" customHeight="1">
      <c r="A19" s="162">
        <v>3</v>
      </c>
      <c r="B19" s="163" t="s">
        <v>346</v>
      </c>
      <c r="C19" s="162" t="s">
        <v>235</v>
      </c>
      <c r="D19" s="120">
        <v>5451.87</v>
      </c>
      <c r="E19" s="165">
        <v>0.96628999999999998</v>
      </c>
      <c r="F19" s="165">
        <v>0.96855999999999998</v>
      </c>
      <c r="G19" s="165">
        <v>0.99773000000000001</v>
      </c>
      <c r="H19" s="165">
        <v>1</v>
      </c>
      <c r="I19" s="165">
        <v>1.0041800000000001</v>
      </c>
      <c r="J19" s="120">
        <v>5290.85</v>
      </c>
      <c r="K19" s="120">
        <v>70190.850000000006</v>
      </c>
      <c r="L19" s="176"/>
    </row>
    <row r="20" spans="1:12" ht="26.1" customHeight="1">
      <c r="A20" s="277"/>
      <c r="B20" s="278" t="s">
        <v>472</v>
      </c>
      <c r="C20" s="277"/>
      <c r="D20" s="276"/>
      <c r="E20" s="279">
        <v>1</v>
      </c>
      <c r="F20" s="279">
        <v>1</v>
      </c>
      <c r="G20" s="279">
        <v>1</v>
      </c>
      <c r="H20" s="279">
        <v>1</v>
      </c>
      <c r="I20" s="279">
        <v>1</v>
      </c>
      <c r="J20" s="276"/>
      <c r="K20" s="276"/>
      <c r="L20" s="176"/>
    </row>
    <row r="21" spans="1:12" ht="9" customHeight="1">
      <c r="A21" s="177"/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8"/>
    </row>
    <row r="22" spans="1:12" s="88" customFormat="1" ht="16.5">
      <c r="A22" s="179">
        <v>1</v>
      </c>
      <c r="B22" s="180" t="s">
        <v>181</v>
      </c>
      <c r="C22" s="181"/>
      <c r="D22" s="182"/>
      <c r="E22" s="182"/>
      <c r="F22" s="183"/>
      <c r="G22" s="182"/>
      <c r="H22" s="182"/>
      <c r="I22" s="183"/>
      <c r="J22" s="182"/>
      <c r="K22" s="182"/>
    </row>
    <row r="23" spans="1:12" s="88" customFormat="1" ht="16.5">
      <c r="A23" s="32">
        <v>2</v>
      </c>
      <c r="B23" s="184" t="s">
        <v>357</v>
      </c>
      <c r="C23" s="185"/>
      <c r="F23" s="94"/>
      <c r="G23" s="186"/>
      <c r="H23" s="186"/>
      <c r="I23" s="187"/>
    </row>
    <row r="24" spans="1:12" s="88" customFormat="1" ht="16.5">
      <c r="A24" s="32">
        <v>3</v>
      </c>
      <c r="B24" s="184" t="s">
        <v>358</v>
      </c>
      <c r="C24" s="185"/>
      <c r="F24" s="94"/>
      <c r="G24" s="186"/>
      <c r="H24" s="186"/>
      <c r="I24" s="187"/>
    </row>
    <row r="25" spans="1:12" s="53" customFormat="1" ht="9" customHeight="1">
      <c r="A25" s="188"/>
      <c r="B25" s="189"/>
      <c r="C25" s="190"/>
      <c r="F25" s="191"/>
      <c r="G25" s="192"/>
      <c r="H25" s="192"/>
      <c r="I25" s="193"/>
    </row>
    <row r="26" spans="1:12" s="53" customFormat="1" ht="18.75">
      <c r="A26" s="194" t="s">
        <v>359</v>
      </c>
      <c r="B26" s="189"/>
      <c r="C26" s="190"/>
      <c r="F26" s="191"/>
      <c r="G26" s="192"/>
      <c r="H26" s="192"/>
      <c r="I26" s="193"/>
      <c r="K26" s="195">
        <v>64900</v>
      </c>
    </row>
    <row r="27" spans="1:12" s="88" customFormat="1" ht="16.5">
      <c r="A27" s="32"/>
      <c r="B27" s="184"/>
      <c r="C27" s="185"/>
      <c r="F27" s="94"/>
      <c r="G27" s="186"/>
      <c r="H27" s="186"/>
      <c r="I27" s="187"/>
    </row>
    <row r="28" spans="1:12" ht="12" customHeight="1">
      <c r="D28" s="124"/>
      <c r="E28" s="124"/>
      <c r="F28" s="124"/>
      <c r="G28" s="124"/>
      <c r="H28" s="196" t="s">
        <v>363</v>
      </c>
    </row>
    <row r="29" spans="1:12" ht="4.5" customHeight="1"/>
  </sheetData>
  <mergeCells count="13">
    <mergeCell ref="E14:E15"/>
    <mergeCell ref="F14:G14"/>
    <mergeCell ref="I14:I15"/>
    <mergeCell ref="H14:H15"/>
    <mergeCell ref="A8:K8"/>
    <mergeCell ref="A13:A15"/>
    <mergeCell ref="B13:C13"/>
    <mergeCell ref="D13:D15"/>
    <mergeCell ref="E13:I13"/>
    <mergeCell ref="J13:J15"/>
    <mergeCell ref="K13:K15"/>
    <mergeCell ref="B14:B15"/>
    <mergeCell ref="C14:C1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Прил. 1</vt:lpstr>
      <vt:lpstr>Прил. 2</vt:lpstr>
      <vt:lpstr>Прил. 3</vt:lpstr>
      <vt:lpstr>Прил.4</vt:lpstr>
      <vt:lpstr>Прил.5</vt:lpstr>
      <vt:lpstr>Прил. 6</vt:lpstr>
      <vt:lpstr>Прил. 7</vt:lpstr>
      <vt:lpstr>Прил.8</vt:lpstr>
      <vt:lpstr>Прил.9</vt:lpstr>
      <vt:lpstr>'Прил. 2'!Заголовки_для_печати</vt:lpstr>
      <vt:lpstr>'Прил. 3'!Заголовки_для_печати</vt:lpstr>
      <vt:lpstr>'Прил. 6'!Заголовки_для_печати</vt:lpstr>
      <vt:lpstr>Прил.4!Заголовки_для_печати</vt:lpstr>
      <vt:lpstr>Прил.5!Заголовки_для_печати</vt:lpstr>
      <vt:lpstr>'Прил. 2'!Область_печати</vt:lpstr>
      <vt:lpstr>'Прил. 3'!Область_печати</vt:lpstr>
      <vt:lpstr>Прил.4!Область_печати</vt:lpstr>
      <vt:lpstr>Прил.5!Область_печати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2022-02-25T10:37:28Z</cp:lastPrinted>
  <dcterms:created xsi:type="dcterms:W3CDTF">2022-02-02T10:23:05Z</dcterms:created>
  <dcterms:modified xsi:type="dcterms:W3CDTF">2022-02-25T11:48:42Z</dcterms:modified>
</cp:coreProperties>
</file>